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052BEC6A-696E-4234-B6CC-8D9F081584F2}" xr6:coauthVersionLast="46" xr6:coauthVersionMax="46" xr10:uidLastSave="{00000000-0000-0000-0000-000000000000}"/>
  <bookViews>
    <workbookView xWindow="-120" yWindow="480" windowWidth="20730" windowHeight="11160" tabRatio="776" xr2:uid="{00000000-000D-0000-FFFF-FFFF00000000}"/>
  </bookViews>
  <sheets>
    <sheet name="FERC O&amp;M Data by Company" sheetId="7" r:id="rId1"/>
    <sheet name="4 yr Trans O&amp;M by Line Mile" sheetId="8" r:id="rId2"/>
    <sheet name="4 yr Dist O&amp;M by Customer" sheetId="10" r:id="rId3"/>
    <sheet name="3 yr Trans O&amp;M by Line Mile " sheetId="1" r:id="rId4"/>
    <sheet name="3 yr Trans O&amp;M by Company" sheetId="6" r:id="rId5"/>
    <sheet name="3 yr Dist O&amp;M by Customer" sheetId="4" r:id="rId6"/>
    <sheet name="3 yr Dist O&amp;M by Company" sheetId="5" r:id="rId7"/>
    <sheet name="4 yr Trans O&amp;M by Company" sheetId="9" r:id="rId8"/>
    <sheet name="4 yr Dist O&amp;M by Company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1" l="1"/>
  <c r="G30" i="5"/>
  <c r="G30" i="6"/>
  <c r="H60" i="7"/>
  <c r="K14" i="7" l="1"/>
  <c r="K13" i="7"/>
  <c r="K15" i="7"/>
  <c r="G60" i="7" l="1"/>
  <c r="H61" i="7" s="1"/>
  <c r="F60" i="7"/>
  <c r="F61" i="7" s="1"/>
  <c r="G32" i="11" l="1"/>
  <c r="G30" i="11"/>
  <c r="H33" i="11"/>
  <c r="G33" i="11"/>
  <c r="G32" i="9"/>
  <c r="G30" i="9"/>
  <c r="H33" i="9"/>
  <c r="G33" i="9"/>
  <c r="F32" i="5"/>
  <c r="F30" i="5"/>
  <c r="G33" i="5"/>
  <c r="F33" i="5"/>
  <c r="F32" i="6"/>
  <c r="F30" i="6"/>
  <c r="G33" i="6"/>
  <c r="F33" i="6"/>
  <c r="K21" i="7" l="1"/>
  <c r="H30" i="8" s="1"/>
  <c r="J21" i="7"/>
  <c r="K20" i="7"/>
  <c r="J20" i="7"/>
  <c r="K19" i="7"/>
  <c r="J19" i="7"/>
  <c r="K18" i="7"/>
  <c r="J18" i="7"/>
  <c r="K43" i="7"/>
  <c r="J43" i="7"/>
  <c r="K42" i="7"/>
  <c r="J42" i="7"/>
  <c r="K41" i="7"/>
  <c r="G32" i="4" s="1"/>
  <c r="J41" i="7"/>
  <c r="K40" i="7"/>
  <c r="H30" i="10" s="1"/>
  <c r="J40" i="7"/>
  <c r="K9" i="7"/>
  <c r="J31" i="7"/>
  <c r="J9" i="7"/>
  <c r="H32" i="11"/>
  <c r="H30" i="9"/>
  <c r="H32" i="9"/>
  <c r="G32" i="5"/>
  <c r="G32" i="6"/>
  <c r="G30" i="10" l="1"/>
  <c r="F30" i="4"/>
  <c r="F32" i="4"/>
  <c r="G32" i="10"/>
  <c r="G32" i="8"/>
  <c r="F32" i="1"/>
  <c r="G31" i="11"/>
  <c r="F31" i="5"/>
  <c r="G31" i="9"/>
  <c r="F31" i="6"/>
  <c r="G33" i="8"/>
  <c r="F30" i="1"/>
  <c r="F33" i="1"/>
  <c r="G30" i="8"/>
  <c r="J44" i="7"/>
  <c r="G33" i="10"/>
  <c r="F33" i="4"/>
  <c r="J22" i="7"/>
  <c r="G31" i="6"/>
  <c r="H31" i="9"/>
  <c r="K22" i="7"/>
  <c r="G33" i="1"/>
  <c r="H33" i="8"/>
  <c r="K44" i="7"/>
  <c r="H33" i="10"/>
  <c r="G33" i="4"/>
  <c r="K31" i="7"/>
  <c r="I31" i="7"/>
  <c r="F31" i="11" s="1"/>
  <c r="H31" i="7"/>
  <c r="E31" i="11" s="1"/>
  <c r="F31" i="7"/>
  <c r="E33" i="11"/>
  <c r="E32" i="11"/>
  <c r="E30" i="11"/>
  <c r="F33" i="11"/>
  <c r="F32" i="11"/>
  <c r="F30" i="11"/>
  <c r="E33" i="9"/>
  <c r="E32" i="9"/>
  <c r="E30" i="9"/>
  <c r="F33" i="9"/>
  <c r="F32" i="9"/>
  <c r="F31" i="9"/>
  <c r="F30" i="9"/>
  <c r="E33" i="5"/>
  <c r="E32" i="5"/>
  <c r="E30" i="5"/>
  <c r="E33" i="6"/>
  <c r="E32" i="6"/>
  <c r="E30" i="6"/>
  <c r="I43" i="7"/>
  <c r="I42" i="7"/>
  <c r="I41" i="7"/>
  <c r="F32" i="10" s="1"/>
  <c r="I40" i="7"/>
  <c r="F30" i="10" s="1"/>
  <c r="I18" i="7"/>
  <c r="I15" i="7"/>
  <c r="I21" i="7" s="1"/>
  <c r="I14" i="7"/>
  <c r="I20" i="7" s="1"/>
  <c r="I13" i="7"/>
  <c r="I19" i="7" s="1"/>
  <c r="F32" i="8" s="1"/>
  <c r="I9" i="7"/>
  <c r="E31" i="6" s="1"/>
  <c r="E32" i="1" l="1"/>
  <c r="I22" i="7"/>
  <c r="E31" i="1" s="1"/>
  <c r="I44" i="7"/>
  <c r="F31" i="10" s="1"/>
  <c r="E33" i="4"/>
  <c r="E30" i="4"/>
  <c r="F31" i="4"/>
  <c r="G31" i="10"/>
  <c r="E32" i="4"/>
  <c r="E30" i="1"/>
  <c r="F30" i="8"/>
  <c r="G31" i="8"/>
  <c r="F31" i="1"/>
  <c r="H31" i="11"/>
  <c r="G31" i="5"/>
  <c r="H31" i="8"/>
  <c r="G31" i="1"/>
  <c r="H31" i="10"/>
  <c r="G31" i="4"/>
  <c r="F31" i="8"/>
  <c r="F33" i="8"/>
  <c r="E31" i="5"/>
  <c r="H32" i="10"/>
  <c r="G30" i="4"/>
  <c r="E33" i="1"/>
  <c r="F33" i="10"/>
  <c r="G15" i="7"/>
  <c r="H14" i="7"/>
  <c r="G14" i="7"/>
  <c r="G13" i="7"/>
  <c r="E31" i="4" l="1"/>
  <c r="H40" i="7"/>
  <c r="H9" i="7"/>
  <c r="H15" i="7"/>
  <c r="H21" i="7" s="1"/>
  <c r="H20" i="7"/>
  <c r="H13" i="7"/>
  <c r="H19" i="7" s="1"/>
  <c r="H43" i="7"/>
  <c r="H42" i="7"/>
  <c r="H41" i="7"/>
  <c r="H18" i="7"/>
  <c r="E30" i="8" s="1"/>
  <c r="E33" i="8" l="1"/>
  <c r="E31" i="9"/>
  <c r="E30" i="10"/>
  <c r="E32" i="10"/>
  <c r="E33" i="10"/>
  <c r="E32" i="8"/>
  <c r="G32" i="1"/>
  <c r="H32" i="8"/>
  <c r="G30" i="1"/>
  <c r="H44" i="7"/>
  <c r="H22" i="7"/>
  <c r="G9" i="7"/>
  <c r="E31" i="10" l="1"/>
  <c r="E31" i="8"/>
  <c r="G43" i="7"/>
  <c r="G42" i="7"/>
  <c r="G41" i="7"/>
  <c r="G40" i="7"/>
  <c r="E43" i="7"/>
  <c r="D43" i="7"/>
  <c r="C43" i="7"/>
  <c r="E42" i="7"/>
  <c r="D42" i="7"/>
  <c r="C42" i="7"/>
  <c r="E41" i="7"/>
  <c r="D41" i="7"/>
  <c r="C41" i="7"/>
  <c r="E40" i="7"/>
  <c r="D40" i="7"/>
  <c r="C40" i="7"/>
  <c r="F43" i="7"/>
  <c r="F42" i="7"/>
  <c r="F41" i="7"/>
  <c r="F40" i="7"/>
  <c r="G31" i="7"/>
  <c r="E18" i="7"/>
  <c r="D18" i="7"/>
  <c r="C18" i="7"/>
  <c r="G22" i="7"/>
  <c r="F18" i="7"/>
  <c r="E31" i="7"/>
  <c r="D31" i="7"/>
  <c r="C31" i="7"/>
  <c r="F15" i="7"/>
  <c r="F21" i="7" s="1"/>
  <c r="E15" i="7"/>
  <c r="E21" i="7" s="1"/>
  <c r="D15" i="7"/>
  <c r="D21" i="7" s="1"/>
  <c r="C15" i="7"/>
  <c r="C21" i="7" s="1"/>
  <c r="F14" i="7"/>
  <c r="F20" i="7" s="1"/>
  <c r="E14" i="7"/>
  <c r="E20" i="7" s="1"/>
  <c r="D14" i="7"/>
  <c r="D20" i="7" s="1"/>
  <c r="C14" i="7"/>
  <c r="C20" i="7" s="1"/>
  <c r="F13" i="7"/>
  <c r="F19" i="7" s="1"/>
  <c r="E13" i="7"/>
  <c r="E19" i="7" s="1"/>
  <c r="D13" i="7"/>
  <c r="D19" i="7" s="1"/>
  <c r="C13" i="7"/>
  <c r="C19" i="7" s="1"/>
  <c r="F9" i="7"/>
  <c r="E9" i="7"/>
  <c r="D9" i="7"/>
  <c r="C9" i="7"/>
  <c r="C22" i="7" l="1"/>
  <c r="E44" i="7"/>
  <c r="C44" i="7"/>
  <c r="E22" i="7"/>
  <c r="D22" i="7"/>
  <c r="F22" i="7"/>
  <c r="F44" i="7"/>
  <c r="D44" i="7"/>
  <c r="G44" i="7"/>
</calcChain>
</file>

<file path=xl/sharedStrings.xml><?xml version="1.0" encoding="utf-8"?>
<sst xmlns="http://schemas.openxmlformats.org/spreadsheetml/2006/main" count="88" uniqueCount="25">
  <si>
    <t>Year</t>
  </si>
  <si>
    <t>Lowest</t>
  </si>
  <si>
    <t>Median</t>
  </si>
  <si>
    <t>Highest</t>
  </si>
  <si>
    <t>EPE</t>
  </si>
  <si>
    <t>PNM</t>
  </si>
  <si>
    <t>SPS</t>
  </si>
  <si>
    <t>TEP</t>
  </si>
  <si>
    <t>Transmission O&amp;M per Line Mile</t>
  </si>
  <si>
    <t>Distribution O&amp;M per Customer</t>
  </si>
  <si>
    <t>Year Ending</t>
  </si>
  <si>
    <t>Transmission Pole Miles (Page 422, Line 36)</t>
  </si>
  <si>
    <t>Year End Average No. of Customers (Page 304, Line 43)</t>
  </si>
  <si>
    <t>FERC Form 1 Data for Selected Regional Utilities</t>
  </si>
  <si>
    <t>PNM Line Mile Adjustments</t>
  </si>
  <si>
    <t>West Mesa - Window Rock (115)</t>
  </si>
  <si>
    <t>Alb 115 kV System</t>
  </si>
  <si>
    <t>Southern NM 115</t>
  </si>
  <si>
    <t>Luna - Picacho 115</t>
  </si>
  <si>
    <t>Greenlee - Hidalgo (4) 345 kV</t>
  </si>
  <si>
    <t>West Mesa - Huning Ranch 115 kV</t>
  </si>
  <si>
    <t>Subtotal ==&gt;</t>
  </si>
  <si>
    <t>Total ==&gt;</t>
  </si>
  <si>
    <t>Transmission O&amp;M Costs (Millions) (Page 321, Line 112)</t>
  </si>
  <si>
    <t>Distribution O&amp;M Costs (Millions)  (Page 322, Line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</si>
</sst>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,"/>
    <numFmt numFmtId="165" formatCode="0.00,,&quot; &quot;"/>
    <numFmt numFmtId="166" formatCode="&quot;$&quot;0.00,,\ &quot;M 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2" fillId="0" borderId="1" xfId="0" applyFont="1" applyBorder="1"/>
    <xf numFmtId="42" fontId="0" fillId="0" borderId="1" xfId="0" applyNumberFormat="1" applyBorder="1"/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64" fontId="0" fillId="0" borderId="1" xfId="0" applyNumberFormat="1" applyFill="1" applyBorder="1"/>
    <xf numFmtId="43" fontId="0" fillId="0" borderId="1" xfId="0" applyNumberFormat="1" applyFill="1" applyBorder="1"/>
    <xf numFmtId="43" fontId="0" fillId="0" borderId="5" xfId="0" applyNumberFormat="1" applyFill="1" applyBorder="1"/>
    <xf numFmtId="41" fontId="0" fillId="0" borderId="1" xfId="0" applyNumberFormat="1" applyFill="1" applyBorder="1"/>
    <xf numFmtId="41" fontId="0" fillId="0" borderId="5" xfId="0" applyNumberFormat="1" applyFill="1" applyBorder="1"/>
    <xf numFmtId="43" fontId="0" fillId="0" borderId="1" xfId="0" applyNumberFormat="1" applyBorder="1"/>
    <xf numFmtId="43" fontId="0" fillId="0" borderId="5" xfId="0" applyNumberFormat="1" applyBorder="1"/>
    <xf numFmtId="0" fontId="2" fillId="0" borderId="12" xfId="0" applyFont="1" applyFill="1" applyBorder="1" applyAlignment="1"/>
    <xf numFmtId="0" fontId="2" fillId="0" borderId="2" xfId="0" applyFont="1" applyFill="1" applyBorder="1" applyAlignment="1"/>
    <xf numFmtId="0" fontId="0" fillId="2" borderId="4" xfId="0" applyFill="1" applyBorder="1" applyAlignment="1">
      <alignment horizontal="center"/>
    </xf>
    <xf numFmtId="164" fontId="0" fillId="2" borderId="1" xfId="0" applyNumberFormat="1" applyFill="1" applyBorder="1"/>
    <xf numFmtId="0" fontId="0" fillId="2" borderId="6" xfId="0" applyFill="1" applyBorder="1" applyAlignment="1">
      <alignment horizontal="center"/>
    </xf>
    <xf numFmtId="43" fontId="0" fillId="2" borderId="7" xfId="1" applyNumberFormat="1" applyFont="1" applyFill="1" applyBorder="1"/>
    <xf numFmtId="44" fontId="0" fillId="0" borderId="1" xfId="0" applyNumberFormat="1" applyBorder="1"/>
    <xf numFmtId="0" fontId="0" fillId="0" borderId="4" xfId="0" applyBorder="1" applyAlignment="1">
      <alignment horizontal="center"/>
    </xf>
    <xf numFmtId="41" fontId="0" fillId="0" borderId="1" xfId="0" applyNumberFormat="1" applyBorder="1"/>
    <xf numFmtId="41" fontId="0" fillId="0" borderId="5" xfId="0" applyNumberFormat="1" applyBorder="1"/>
    <xf numFmtId="41" fontId="0" fillId="2" borderId="7" xfId="1" applyNumberFormat="1" applyFont="1" applyFill="1" applyBorder="1"/>
    <xf numFmtId="41" fontId="0" fillId="2" borderId="8" xfId="1" applyNumberFormat="1" applyFont="1" applyFill="1" applyBorder="1"/>
    <xf numFmtId="0" fontId="0" fillId="0" borderId="11" xfId="0" applyBorder="1"/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0" fillId="0" borderId="10" xfId="0" applyBorder="1"/>
    <xf numFmtId="0" fontId="2" fillId="0" borderId="2" xfId="0" applyFont="1" applyBorder="1"/>
    <xf numFmtId="0" fontId="2" fillId="0" borderId="3" xfId="0" applyFont="1" applyBorder="1"/>
    <xf numFmtId="0" fontId="0" fillId="0" borderId="13" xfId="0" applyBorder="1" applyAlignment="1">
      <alignment horizontal="center"/>
    </xf>
    <xf numFmtId="41" fontId="0" fillId="0" borderId="14" xfId="0" applyNumberFormat="1" applyFill="1" applyBorder="1"/>
    <xf numFmtId="43" fontId="0" fillId="2" borderId="7" xfId="0" applyNumberFormat="1" applyFill="1" applyBorder="1"/>
    <xf numFmtId="43" fontId="0" fillId="2" borderId="8" xfId="0" applyNumberFormat="1" applyFill="1" applyBorder="1"/>
    <xf numFmtId="41" fontId="0" fillId="3" borderId="1" xfId="0" applyNumberFormat="1" applyFill="1" applyBorder="1"/>
    <xf numFmtId="43" fontId="0" fillId="3" borderId="1" xfId="0" applyNumberFormat="1" applyFill="1" applyBorder="1"/>
    <xf numFmtId="41" fontId="0" fillId="4" borderId="1" xfId="0" applyNumberFormat="1" applyFill="1" applyBorder="1"/>
    <xf numFmtId="43" fontId="0" fillId="4" borderId="1" xfId="0" applyNumberFormat="1" applyFill="1" applyBorder="1"/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5" xfId="0" applyFont="1" applyFill="1" applyBorder="1" applyAlignment="1">
      <alignment horizontal="right"/>
    </xf>
    <xf numFmtId="43" fontId="0" fillId="0" borderId="16" xfId="0" applyNumberFormat="1" applyFill="1" applyBorder="1"/>
    <xf numFmtId="41" fontId="0" fillId="3" borderId="16" xfId="0" applyNumberFormat="1" applyFill="1" applyBorder="1"/>
    <xf numFmtId="41" fontId="0" fillId="4" borderId="16" xfId="0" applyNumberFormat="1" applyFill="1" applyBorder="1"/>
    <xf numFmtId="41" fontId="0" fillId="0" borderId="16" xfId="0" applyNumberFormat="1" applyBorder="1"/>
    <xf numFmtId="41" fontId="0" fillId="2" borderId="17" xfId="1" applyNumberFormat="1" applyFont="1" applyFill="1" applyBorder="1"/>
    <xf numFmtId="0" fontId="2" fillId="0" borderId="15" xfId="0" applyFont="1" applyBorder="1"/>
    <xf numFmtId="41" fontId="0" fillId="0" borderId="16" xfId="0" applyNumberFormat="1" applyFill="1" applyBorder="1"/>
    <xf numFmtId="43" fontId="0" fillId="3" borderId="16" xfId="0" applyNumberFormat="1" applyFill="1" applyBorder="1"/>
    <xf numFmtId="43" fontId="0" fillId="4" borderId="16" xfId="0" applyNumberFormat="1" applyFill="1" applyBorder="1"/>
    <xf numFmtId="43" fontId="0" fillId="0" borderId="16" xfId="0" applyNumberFormat="1" applyBorder="1"/>
    <xf numFmtId="43" fontId="0" fillId="2" borderId="17" xfId="0" applyNumberFormat="1" applyFill="1" applyBorder="1"/>
    <xf numFmtId="0" fontId="2" fillId="0" borderId="0" xfId="0" applyFont="1"/>
    <xf numFmtId="43" fontId="0" fillId="0" borderId="0" xfId="0" applyNumberFormat="1"/>
    <xf numFmtId="41" fontId="0" fillId="4" borderId="5" xfId="0" applyNumberFormat="1" applyFill="1" applyBorder="1"/>
    <xf numFmtId="41" fontId="0" fillId="3" borderId="5" xfId="0" applyNumberFormat="1" applyFill="1" applyBorder="1"/>
    <xf numFmtId="43" fontId="0" fillId="3" borderId="5" xfId="0" applyNumberFormat="1" applyFill="1" applyBorder="1"/>
    <xf numFmtId="43" fontId="0" fillId="4" borderId="5" xfId="0" applyNumberFormat="1" applyFill="1" applyBorder="1"/>
    <xf numFmtId="165" fontId="0" fillId="0" borderId="1" xfId="0" applyNumberFormat="1" applyFill="1" applyBorder="1"/>
    <xf numFmtId="165" fontId="0" fillId="0" borderId="16" xfId="0" applyNumberFormat="1" applyFill="1" applyBorder="1"/>
    <xf numFmtId="165" fontId="0" fillId="0" borderId="5" xfId="0" applyNumberFormat="1" applyFill="1" applyBorder="1"/>
    <xf numFmtId="165" fontId="0" fillId="4" borderId="1" xfId="0" applyNumberFormat="1" applyFill="1" applyBorder="1"/>
    <xf numFmtId="165" fontId="0" fillId="4" borderId="16" xfId="0" applyNumberFormat="1" applyFill="1" applyBorder="1"/>
    <xf numFmtId="165" fontId="0" fillId="4" borderId="5" xfId="0" applyNumberFormat="1" applyFill="1" applyBorder="1"/>
    <xf numFmtId="165" fontId="0" fillId="3" borderId="1" xfId="0" applyNumberFormat="1" applyFill="1" applyBorder="1"/>
    <xf numFmtId="165" fontId="0" fillId="3" borderId="16" xfId="0" applyNumberFormat="1" applyFill="1" applyBorder="1"/>
    <xf numFmtId="165" fontId="0" fillId="3" borderId="5" xfId="0" applyNumberFormat="1" applyFill="1" applyBorder="1"/>
    <xf numFmtId="165" fontId="0" fillId="2" borderId="1" xfId="0" applyNumberFormat="1" applyFill="1" applyBorder="1"/>
    <xf numFmtId="165" fontId="0" fillId="2" borderId="16" xfId="0" applyNumberFormat="1" applyFill="1" applyBorder="1"/>
    <xf numFmtId="165" fontId="0" fillId="2" borderId="5" xfId="0" applyNumberFormat="1" applyFill="1" applyBorder="1"/>
    <xf numFmtId="166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3" fontId="0" fillId="0" borderId="0" xfId="0" applyNumberFormat="1" applyAlignment="1">
      <alignment horizontal="righ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Transmission O&amp;M Expenditures per Line Mile Comparison to Regional Utilities - FERC Form 1 Data</a:t>
            </a:r>
          </a:p>
        </c:rich>
      </c:tx>
      <c:layout>
        <c:manualLayout>
          <c:xMode val="edge"/>
          <c:yMode val="edge"/>
          <c:x val="0.17176213857064923"/>
          <c:y val="1.486988557408393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'4 yr Trans O&amp;M by Line Mile'!$D$32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'4 yr Trans O&amp;M by Line Mile'!$E$29:$H$29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Line Mile'!$E$32:$H$32</c:f>
              <c:numCache>
                <c:formatCode>_("$"* #,##0_);_("$"* \(#,##0\);_("$"* "-"_);_(@_)</c:formatCode>
                <c:ptCount val="4"/>
                <c:pt idx="0">
                  <c:v>23240.786022335942</c:v>
                </c:pt>
                <c:pt idx="1">
                  <c:v>25277.024143087354</c:v>
                </c:pt>
                <c:pt idx="2">
                  <c:v>25358.515616088927</c:v>
                </c:pt>
                <c:pt idx="3">
                  <c:v>25854.461881469801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3-4F05-A7F9-4EFB6F4CEC44}"/>
            </c:ext>
          </c:extLst>
        </c:ser>
        <c:ser>
          <c:idx val="1"/>
          <c:order val="1"/>
          <c:tx>
            <c:strRef>
              <c:f>'4 yr Trans O&amp;M by Line Mile'!$D$31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 yr Trans O&amp;M by Line Mile'!$E$29:$H$29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Line Mile'!$E$31:$H$31</c:f>
              <c:numCache>
                <c:formatCode>_("$"* #,##0_);_("$"* \(#,##0\);_("$"* "-"_);_(@_)</c:formatCode>
                <c:ptCount val="4"/>
                <c:pt idx="0">
                  <c:v>11118.454065425816</c:v>
                </c:pt>
                <c:pt idx="1">
                  <c:v>12815.319817837375</c:v>
                </c:pt>
                <c:pt idx="2">
                  <c:v>14127.412881116557</c:v>
                </c:pt>
                <c:pt idx="3">
                  <c:v>14375.574365377292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83-4F05-A7F9-4EFB6F4CEC44}"/>
            </c:ext>
          </c:extLst>
        </c:ser>
        <c:ser>
          <c:idx val="0"/>
          <c:order val="2"/>
          <c:tx>
            <c:strRef>
              <c:f>'4 yr Trans O&amp;M by Line Mile'!$D$30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'4 yr Trans O&amp;M by Line Mile'!$E$29:$H$29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Line Mile'!$E$30:$H$30</c:f>
              <c:numCache>
                <c:formatCode>_("$"* #,##0_);_("$"* \(#,##0\);_("$"* "-"_);_(@_)</c:formatCode>
                <c:ptCount val="4"/>
                <c:pt idx="0">
                  <c:v>10647.180290948931</c:v>
                </c:pt>
                <c:pt idx="1">
                  <c:v>11145.24042851056</c:v>
                </c:pt>
                <c:pt idx="2">
                  <c:v>12090.749801318058</c:v>
                </c:pt>
                <c:pt idx="3">
                  <c:v>11990.723283196226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83-4F05-A7F9-4EFB6F4C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171784"/>
        <c:axId val="410172960"/>
      </c:barChart>
      <c:lineChart>
        <c:grouping val="standard"/>
        <c:varyColors val="0"/>
        <c:ser>
          <c:idx val="3"/>
          <c:order val="3"/>
          <c:tx>
            <c:strRef>
              <c:f>'4 yr Trans O&amp;M by Line Mile'!$D$33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'4 yr Trans O&amp;M by Line Mile'!$E$33:$H$33</c:f>
              <c:numCache>
                <c:formatCode>_("$"* #,##0_);_("$"* \(#,##0\);_("$"* "-"_);_(@_)</c:formatCode>
                <c:ptCount val="4"/>
                <c:pt idx="0">
                  <c:v>11003.039087895031</c:v>
                </c:pt>
                <c:pt idx="1">
                  <c:v>11399.487828490148</c:v>
                </c:pt>
                <c:pt idx="2">
                  <c:v>12090.749801318058</c:v>
                </c:pt>
                <c:pt idx="3">
                  <c:v>11990.723283196226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83-4F05-A7F9-4EFB6F4C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71784"/>
        <c:axId val="410172960"/>
      </c:lineChart>
      <c:catAx>
        <c:axId val="410171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172960"/>
        <c:crosses val="autoZero"/>
        <c:auto val="1"/>
        <c:lblAlgn val="ctr"/>
        <c:lblOffset val="150"/>
        <c:noMultiLvlLbl val="0"/>
      </c:catAx>
      <c:valAx>
        <c:axId val="41017296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</a:t>
                </a:r>
              </a:p>
            </c:rich>
          </c:tx>
          <c:overlay val="0"/>
        </c:title>
        <c:numFmt formatCode="_(&quot;$&quot;* #,##0_);_(&quot;$&quot;* \(#,##0\);_(&quot;$&quot;* &quot;-&quot;_);_(@_)" sourceLinked="1"/>
        <c:majorTickMark val="out"/>
        <c:minorTickMark val="none"/>
        <c:tickLblPos val="nextTo"/>
        <c:crossAx val="410171784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50359833498717732"/>
          <c:y val="0.13397766902249628"/>
          <c:w val="0.10627850733060987"/>
          <c:h val="4.7820732406261668E-2"/>
        </c:manualLayout>
      </c:layout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Distribution O&amp;M Expenditures per Customer Comparison to Regional Utilities - FERC Form 1 Data</a:t>
            </a:r>
          </a:p>
        </c:rich>
      </c:tx>
      <c:layout>
        <c:manualLayout>
          <c:xMode val="edge"/>
          <c:yMode val="edge"/>
          <c:x val="0.19240891789015768"/>
          <c:y val="1.23915713117366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'4 yr Dist O&amp;M by Customer'!$D$32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'4 yr Dist O&amp;M by Customer'!$E$29:$H$29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Customer'!$E$32:$H$32</c:f>
              <c:numCache>
                <c:formatCode>_("$"* #,##0.00_);_("$"* \(#,##0.00\);_("$"* "-"??_);_(@_)</c:formatCode>
                <c:ptCount val="4"/>
                <c:pt idx="0">
                  <c:v>79.576767150299247</c:v>
                </c:pt>
                <c:pt idx="1">
                  <c:v>92.659901849870835</c:v>
                </c:pt>
                <c:pt idx="2">
                  <c:v>98.897550253501279</c:v>
                </c:pt>
                <c:pt idx="3">
                  <c:v>90.375692035604516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2-4EE3-B323-194ADDA37BEB}"/>
            </c:ext>
          </c:extLst>
        </c:ser>
        <c:ser>
          <c:idx val="1"/>
          <c:order val="1"/>
          <c:tx>
            <c:strRef>
              <c:f>'4 yr Dist O&amp;M by Customer'!$D$31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 yr Dist O&amp;M by Customer'!$E$29:$H$29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Customer'!$E$31:$H$31</c:f>
              <c:numCache>
                <c:formatCode>_("$"* #,##0.00_);_("$"* \(#,##0.00\);_("$"* "-"??_);_(@_)</c:formatCode>
                <c:ptCount val="4"/>
                <c:pt idx="0">
                  <c:v>55.651043237840057</c:v>
                </c:pt>
                <c:pt idx="1">
                  <c:v>54.535961324729008</c:v>
                </c:pt>
                <c:pt idx="2">
                  <c:v>58.651903702410124</c:v>
                </c:pt>
                <c:pt idx="3">
                  <c:v>59.794176101479422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2-4EE3-B323-194ADDA37BEB}"/>
            </c:ext>
          </c:extLst>
        </c:ser>
        <c:ser>
          <c:idx val="0"/>
          <c:order val="2"/>
          <c:tx>
            <c:strRef>
              <c:f>'4 yr Dist O&amp;M by Customer'!$D$30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'4 yr Dist O&amp;M by Customer'!$E$29:$H$29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Customer'!$E$30:$H$30</c:f>
              <c:numCache>
                <c:formatCode>_("$"* #,##0.00_);_("$"* \(#,##0.00\);_("$"* "-"??_);_(@_)</c:formatCode>
                <c:ptCount val="4"/>
                <c:pt idx="0">
                  <c:v>38.068134097127292</c:v>
                </c:pt>
                <c:pt idx="1">
                  <c:v>39.593899429867584</c:v>
                </c:pt>
                <c:pt idx="2">
                  <c:v>48.022264864300034</c:v>
                </c:pt>
                <c:pt idx="3">
                  <c:v>42.648920621809346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2-4EE3-B323-194ADDA37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177272"/>
        <c:axId val="410176488"/>
      </c:barChart>
      <c:lineChart>
        <c:grouping val="standard"/>
        <c:varyColors val="0"/>
        <c:ser>
          <c:idx val="3"/>
          <c:order val="3"/>
          <c:tx>
            <c:strRef>
              <c:f>'4 yr Dist O&amp;M by Customer'!$D$33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cat>
            <c:numRef>
              <c:f>'4 yr Dist O&amp;M by Customer'!$E$29:$H$29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Customer'!$E$33:$H$33</c:f>
              <c:numCache>
                <c:formatCode>_("$"* #,##0.00_);_("$"* \(#,##0.00\);_("$"* "-"??_);_(@_)</c:formatCode>
                <c:ptCount val="4"/>
                <c:pt idx="0">
                  <c:v>55.491799345906038</c:v>
                </c:pt>
                <c:pt idx="1">
                  <c:v>53.475137270754232</c:v>
                </c:pt>
                <c:pt idx="2">
                  <c:v>55.209017218392489</c:v>
                </c:pt>
                <c:pt idx="3">
                  <c:v>59.870705583295084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42-4EE3-B323-194ADDA37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77272"/>
        <c:axId val="410176488"/>
      </c:lineChart>
      <c:catAx>
        <c:axId val="410177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176488"/>
        <c:crosses val="autoZero"/>
        <c:auto val="1"/>
        <c:lblAlgn val="ctr"/>
        <c:lblOffset val="150"/>
        <c:noMultiLvlLbl val="0"/>
      </c:catAx>
      <c:valAx>
        <c:axId val="41017648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</a:t>
                </a:r>
              </a:p>
            </c:rich>
          </c:tx>
          <c:overlay val="0"/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177272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51446207070771943"/>
          <c:y val="0.13397766902249628"/>
          <c:w val="0.10593175853018373"/>
          <c:h val="4.7820732406261668E-2"/>
        </c:manualLayout>
      </c:layout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'3 yr Trans O&amp;M by Line Mile 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 yr Trans O&amp;M by Line Mile 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Line Mile '!$E$32:$G$32</c:f>
              <c:numCache>
                <c:formatCode>_("$"* #,##0_);_("$"* \(#,##0\);_("$"* "-"_);_(@_)</c:formatCode>
                <c:ptCount val="3"/>
                <c:pt idx="0">
                  <c:v>25277.024143087354</c:v>
                </c:pt>
                <c:pt idx="1">
                  <c:v>25358.515616088927</c:v>
                </c:pt>
                <c:pt idx="2">
                  <c:v>25854.461881469801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B-4269-869B-304DBE8CCEEF}"/>
            </c:ext>
          </c:extLst>
        </c:ser>
        <c:ser>
          <c:idx val="1"/>
          <c:order val="1"/>
          <c:tx>
            <c:strRef>
              <c:f>'3 yr Trans O&amp;M by Line Mile 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 yr Trans O&amp;M by Line Mile 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Line Mile '!$E$31:$G$31</c:f>
              <c:numCache>
                <c:formatCode>_("$"* #,##0_);_("$"* \(#,##0\);_("$"* "-"_);_(@_)</c:formatCode>
                <c:ptCount val="3"/>
                <c:pt idx="0">
                  <c:v>12815.319817837375</c:v>
                </c:pt>
                <c:pt idx="1">
                  <c:v>14127.412881116557</c:v>
                </c:pt>
                <c:pt idx="2">
                  <c:v>14375.574365377292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B-4269-869B-304DBE8CCEEF}"/>
            </c:ext>
          </c:extLst>
        </c:ser>
        <c:ser>
          <c:idx val="0"/>
          <c:order val="2"/>
          <c:tx>
            <c:strRef>
              <c:f>'3 yr Trans O&amp;M by Line Mile 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'3 yr Trans O&amp;M by Line Mile 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Line Mile '!$E$30:$G$30</c:f>
              <c:numCache>
                <c:formatCode>_("$"* #,##0_);_("$"* \(#,##0\);_("$"* "-"_);_(@_)</c:formatCode>
                <c:ptCount val="3"/>
                <c:pt idx="0">
                  <c:v>11145.24042851056</c:v>
                </c:pt>
                <c:pt idx="1">
                  <c:v>12090.749801318058</c:v>
                </c:pt>
                <c:pt idx="2">
                  <c:v>11990.723283196226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B-4269-869B-304DBE8CC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176880"/>
        <c:axId val="410173352"/>
      </c:barChart>
      <c:lineChart>
        <c:grouping val="standard"/>
        <c:varyColors val="0"/>
        <c:ser>
          <c:idx val="3"/>
          <c:order val="3"/>
          <c:tx>
            <c:strRef>
              <c:f>'3 yr Trans O&amp;M by Line Mile 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'3 yr Trans O&amp;M by Line Mile '!$E$33:$G$33</c:f>
              <c:numCache>
                <c:formatCode>_("$"* #,##0_);_("$"* \(#,##0\);_("$"* "-"_);_(@_)</c:formatCode>
                <c:ptCount val="3"/>
                <c:pt idx="0">
                  <c:v>11399.487828490148</c:v>
                </c:pt>
                <c:pt idx="1">
                  <c:v>12090.749801318058</c:v>
                </c:pt>
                <c:pt idx="2">
                  <c:v>11990.723283196226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4B-4269-869B-304DBE8CC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76880"/>
        <c:axId val="410173352"/>
      </c:lineChart>
      <c:catAx>
        <c:axId val="41017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Transmission O&amp;M Expenditures per Line Mile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173352"/>
        <c:crosses val="autoZero"/>
        <c:auto val="1"/>
        <c:lblAlgn val="ctr"/>
        <c:lblOffset val="150"/>
        <c:noMultiLvlLbl val="0"/>
      </c:catAx>
      <c:valAx>
        <c:axId val="41017335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</a:t>
                </a:r>
              </a:p>
            </c:rich>
          </c:tx>
          <c:overlay val="0"/>
        </c:title>
        <c:numFmt formatCode="_(&quot;$&quot;* #,##0_);_(&quot;$&quot;* \(#,##0\);_(&quot;$&quot;* &quot;-&quot;_);_(@_)" sourceLinked="1"/>
        <c:majorTickMark val="out"/>
        <c:minorTickMark val="none"/>
        <c:tickLblPos val="nextTo"/>
        <c:crossAx val="410176880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'3 yr Trans O&amp;M by Company'!$D$32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 yr Trans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Company'!$E$32:$G$32</c:f>
              <c:numCache>
                <c:formatCode>"$"0.00,,\ "M "</c:formatCode>
                <c:ptCount val="3"/>
                <c:pt idx="0">
                  <c:v>191521737</c:v>
                </c:pt>
                <c:pt idx="1">
                  <c:v>195643991</c:v>
                </c:pt>
                <c:pt idx="2">
                  <c:v>200383197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83-4211-A9AF-9E91AF9E9264}"/>
            </c:ext>
          </c:extLst>
        </c:ser>
        <c:ser>
          <c:idx val="1"/>
          <c:order val="1"/>
          <c:tx>
            <c:strRef>
              <c:f>'3 yr Trans O&amp;M by Company'!$D$31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 yr Trans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Company'!$E$31:$G$31</c:f>
              <c:numCache>
                <c:formatCode>"$"0.00,,\ "M "</c:formatCode>
                <c:ptCount val="3"/>
                <c:pt idx="0">
                  <c:v>33786395</c:v>
                </c:pt>
                <c:pt idx="1">
                  <c:v>37744121.5</c:v>
                </c:pt>
                <c:pt idx="2">
                  <c:v>37694818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3-4211-A9AF-9E91AF9E9264}"/>
            </c:ext>
          </c:extLst>
        </c:ser>
        <c:ser>
          <c:idx val="0"/>
          <c:order val="2"/>
          <c:tx>
            <c:strRef>
              <c:f>'3 yr Trans O&amp;M by Company'!$D$30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'3 yr Trans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Trans O&amp;M by Company'!$E$30:$G$30</c:f>
              <c:numCache>
                <c:formatCode>"$"0.00,,\ "M "</c:formatCode>
                <c:ptCount val="3"/>
                <c:pt idx="0">
                  <c:v>21077539</c:v>
                </c:pt>
                <c:pt idx="1">
                  <c:v>22364139</c:v>
                </c:pt>
                <c:pt idx="2">
                  <c:v>22170008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83-4211-A9AF-9E91AF9E9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174920"/>
        <c:axId val="410172176"/>
      </c:barChart>
      <c:lineChart>
        <c:grouping val="standard"/>
        <c:varyColors val="0"/>
        <c:ser>
          <c:idx val="3"/>
          <c:order val="3"/>
          <c:tx>
            <c:strRef>
              <c:f>'3 yr Trans O&amp;M by Company'!$D$33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'3 yr Trans O&amp;M by Company'!$E$33:$G$33</c:f>
              <c:numCache>
                <c:formatCode>"$"0.00,,\ "M "</c:formatCode>
                <c:ptCount val="3"/>
                <c:pt idx="0">
                  <c:v>21077539</c:v>
                </c:pt>
                <c:pt idx="1">
                  <c:v>22364139</c:v>
                </c:pt>
                <c:pt idx="2">
                  <c:v>22170008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83-4211-A9AF-9E91AF9E9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74920"/>
        <c:axId val="410172176"/>
      </c:lineChart>
      <c:catAx>
        <c:axId val="410174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Transmission O&amp;M Expenditures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172176"/>
        <c:crosses val="autoZero"/>
        <c:auto val="1"/>
        <c:lblAlgn val="ctr"/>
        <c:lblOffset val="150"/>
        <c:noMultiLvlLbl val="0"/>
      </c:catAx>
      <c:valAx>
        <c:axId val="41017217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(in</a:t>
                </a:r>
                <a:r>
                  <a:rPr lang="en-US" baseline="0"/>
                  <a:t> Millions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&quot;$&quot;#.#,," sourceLinked="0"/>
        <c:majorTickMark val="out"/>
        <c:minorTickMark val="none"/>
        <c:tickLblPos val="nextTo"/>
        <c:crossAx val="410174920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'3 yr Dist O&amp;M by Customer'!$D$32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 yr Dist O&amp;M by Customer'!$E$29:$G$29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Customer'!$E$32:$G$32</c:f>
              <c:numCache>
                <c:formatCode>_("$"* #,##0.00_);_("$"* \(#,##0.00\);_("$"* "-"??_);_(@_)</c:formatCode>
                <c:ptCount val="3"/>
                <c:pt idx="0">
                  <c:v>92.659901849870835</c:v>
                </c:pt>
                <c:pt idx="1">
                  <c:v>98.897550253501279</c:v>
                </c:pt>
                <c:pt idx="2">
                  <c:v>90.375692035604516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E-4B12-A838-C099871DAB67}"/>
            </c:ext>
          </c:extLst>
        </c:ser>
        <c:ser>
          <c:idx val="1"/>
          <c:order val="1"/>
          <c:tx>
            <c:strRef>
              <c:f>'3 yr Dist O&amp;M by Customer'!$D$31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 yr Dist O&amp;M by Customer'!$E$29:$G$29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Customer'!$E$31:$G$31</c:f>
              <c:numCache>
                <c:formatCode>_("$"* #,##0.00_);_("$"* \(#,##0.00\);_("$"* "-"??_);_(@_)</c:formatCode>
                <c:ptCount val="3"/>
                <c:pt idx="0">
                  <c:v>54.535961324729008</c:v>
                </c:pt>
                <c:pt idx="1">
                  <c:v>58.651903702410124</c:v>
                </c:pt>
                <c:pt idx="2">
                  <c:v>59.794176101479422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4E-4B12-A838-C099871DAB67}"/>
            </c:ext>
          </c:extLst>
        </c:ser>
        <c:ser>
          <c:idx val="0"/>
          <c:order val="2"/>
          <c:tx>
            <c:strRef>
              <c:f>'3 yr Dist O&amp;M by Customer'!$D$30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'3 yr Dist O&amp;M by Customer'!$E$29:$G$29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Customer'!$E$30:$G$30</c:f>
              <c:numCache>
                <c:formatCode>_("$"* #,##0.00_);_("$"* \(#,##0.00\);_("$"* "-"??_);_(@_)</c:formatCode>
                <c:ptCount val="3"/>
                <c:pt idx="0">
                  <c:v>39.593899429867584</c:v>
                </c:pt>
                <c:pt idx="1">
                  <c:v>48.022264864300034</c:v>
                </c:pt>
                <c:pt idx="2">
                  <c:v>42.648920621809346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4E-4B12-A838-C099871D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175312"/>
        <c:axId val="410761696"/>
      </c:barChart>
      <c:lineChart>
        <c:grouping val="standard"/>
        <c:varyColors val="0"/>
        <c:ser>
          <c:idx val="3"/>
          <c:order val="3"/>
          <c:tx>
            <c:strRef>
              <c:f>'3 yr Dist O&amp;M by Customer'!$D$33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'3 yr Dist O&amp;M by Customer'!$E$33:$G$33</c:f>
              <c:numCache>
                <c:formatCode>_("$"* #,##0.00_);_("$"* \(#,##0.00\);_("$"* "-"??_);_(@_)</c:formatCode>
                <c:ptCount val="3"/>
                <c:pt idx="0">
                  <c:v>53.475137270754232</c:v>
                </c:pt>
                <c:pt idx="1">
                  <c:v>55.209017218392489</c:v>
                </c:pt>
                <c:pt idx="2">
                  <c:v>59.870705583295084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4E-4B12-A838-C099871D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75312"/>
        <c:axId val="410761696"/>
      </c:lineChart>
      <c:catAx>
        <c:axId val="41017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Distribution O&amp;M Expenditures per Customer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761696"/>
        <c:crosses val="autoZero"/>
        <c:auto val="1"/>
        <c:lblAlgn val="ctr"/>
        <c:lblOffset val="150"/>
        <c:noMultiLvlLbl val="0"/>
      </c:catAx>
      <c:valAx>
        <c:axId val="41076169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</a:t>
                </a:r>
              </a:p>
            </c:rich>
          </c:tx>
          <c:overlay val="0"/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175312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'3 yr Dist O&amp;M by Company'!$D$32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 yr Dist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Company'!$E$32:$G$32</c:f>
              <c:numCache>
                <c:formatCode>"$"0.00,,\ "M "</c:formatCode>
                <c:ptCount val="3"/>
                <c:pt idx="0">
                  <c:v>36119849</c:v>
                </c:pt>
                <c:pt idx="1">
                  <c:v>38739555</c:v>
                </c:pt>
                <c:pt idx="2">
                  <c:v>35668484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29-46C4-BE70-A77A9E48C699}"/>
            </c:ext>
          </c:extLst>
        </c:ser>
        <c:ser>
          <c:idx val="1"/>
          <c:order val="1"/>
          <c:tx>
            <c:strRef>
              <c:f>'3 yr Dist O&amp;M by Company'!$D$31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 yr Dist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Company'!$E$31:$G$31</c:f>
              <c:numCache>
                <c:formatCode>"$"0.00,,\ "M "</c:formatCode>
                <c:ptCount val="3"/>
                <c:pt idx="0">
                  <c:v>22857202.5</c:v>
                </c:pt>
                <c:pt idx="1">
                  <c:v>25834648.5</c:v>
                </c:pt>
                <c:pt idx="2">
                  <c:v>25646252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29-46C4-BE70-A77A9E48C699}"/>
            </c:ext>
          </c:extLst>
        </c:ser>
        <c:ser>
          <c:idx val="0"/>
          <c:order val="2"/>
          <c:tx>
            <c:strRef>
              <c:f>'3 yr Dist O&amp;M by Company'!$D$30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'3 yr Dist O&amp;M by Company'!$E$29:$G$29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'3 yr Dist O&amp;M by Company'!$E$30:$G$30</c:f>
              <c:numCache>
                <c:formatCode>"$"0.00,,\ "M "</c:formatCode>
                <c:ptCount val="3"/>
                <c:pt idx="0">
                  <c:v>20667382</c:v>
                </c:pt>
                <c:pt idx="1">
                  <c:v>23313719</c:v>
                </c:pt>
                <c:pt idx="2">
                  <c:v>22614974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29-46C4-BE70-A77A9E48C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768360"/>
        <c:axId val="410765224"/>
      </c:barChart>
      <c:lineChart>
        <c:grouping val="standard"/>
        <c:varyColors val="0"/>
        <c:ser>
          <c:idx val="3"/>
          <c:order val="3"/>
          <c:tx>
            <c:strRef>
              <c:f>'3 yr Dist O&amp;M by Company'!$D$33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'3 yr Dist O&amp;M by Company'!$E$33:$G$33</c:f>
              <c:numCache>
                <c:formatCode>"$"0.00,,\ "M "</c:formatCode>
                <c:ptCount val="3"/>
                <c:pt idx="0">
                  <c:v>22224374</c:v>
                </c:pt>
                <c:pt idx="1">
                  <c:v>23313719</c:v>
                </c:pt>
                <c:pt idx="2">
                  <c:v>25695968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29-46C4-BE70-A77A9E48C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8360"/>
        <c:axId val="410765224"/>
      </c:lineChart>
      <c:catAx>
        <c:axId val="410768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Distribution O&amp;M Expenditures 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765224"/>
        <c:crosses val="autoZero"/>
        <c:auto val="1"/>
        <c:lblAlgn val="ctr"/>
        <c:lblOffset val="150"/>
        <c:noMultiLvlLbl val="0"/>
      </c:catAx>
      <c:valAx>
        <c:axId val="41076522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(in</a:t>
                </a:r>
                <a:r>
                  <a:rPr lang="en-US" baseline="0"/>
                  <a:t> Millions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7330703264397101E-2"/>
              <c:y val="0.37428024775377333"/>
            </c:manualLayout>
          </c:layout>
          <c:overlay val="0"/>
        </c:title>
        <c:numFmt formatCode="&quot;$&quot;#.#,," sourceLinked="0"/>
        <c:majorTickMark val="out"/>
        <c:minorTickMark val="none"/>
        <c:tickLblPos val="nextTo"/>
        <c:crossAx val="410768360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'4 yr Trans O&amp;M by Company'!$D$32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'4 yr Trans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Company'!$E$32:$H$32</c:f>
              <c:numCache>
                <c:formatCode>"$"0.00,,\ "M "</c:formatCode>
                <c:ptCount val="4"/>
                <c:pt idx="0">
                  <c:v>173307471</c:v>
                </c:pt>
                <c:pt idx="1">
                  <c:v>191521737</c:v>
                </c:pt>
                <c:pt idx="2">
                  <c:v>195643991</c:v>
                </c:pt>
                <c:pt idx="3">
                  <c:v>200383197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A-44F3-B836-7E3740186382}"/>
            </c:ext>
          </c:extLst>
        </c:ser>
        <c:ser>
          <c:idx val="1"/>
          <c:order val="1"/>
          <c:tx>
            <c:strRef>
              <c:f>'4 yr Trans O&amp;M by Company'!$D$31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 yr Trans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Company'!$E$31:$H$31</c:f>
              <c:numCache>
                <c:formatCode>"$"0.00,,\ "M "</c:formatCode>
                <c:ptCount val="4"/>
                <c:pt idx="0">
                  <c:v>29682854</c:v>
                </c:pt>
                <c:pt idx="1">
                  <c:v>33786395</c:v>
                </c:pt>
                <c:pt idx="2">
                  <c:v>37744121.5</c:v>
                </c:pt>
                <c:pt idx="3">
                  <c:v>37694818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BA-44F3-B836-7E3740186382}"/>
            </c:ext>
          </c:extLst>
        </c:ser>
        <c:ser>
          <c:idx val="0"/>
          <c:order val="2"/>
          <c:tx>
            <c:strRef>
              <c:f>'4 yr Trans O&amp;M by Company'!$D$30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'4 yr Trans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Trans O&amp;M by Company'!$E$30:$H$30</c:f>
              <c:numCache>
                <c:formatCode>"$"0.00,,\ "M "</c:formatCode>
                <c:ptCount val="4"/>
                <c:pt idx="0">
                  <c:v>20343629</c:v>
                </c:pt>
                <c:pt idx="1">
                  <c:v>21077539</c:v>
                </c:pt>
                <c:pt idx="2">
                  <c:v>22364139</c:v>
                </c:pt>
                <c:pt idx="3">
                  <c:v>22170008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BA-44F3-B836-7E3740186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768752"/>
        <c:axId val="410764048"/>
      </c:barChart>
      <c:lineChart>
        <c:grouping val="standard"/>
        <c:varyColors val="0"/>
        <c:ser>
          <c:idx val="3"/>
          <c:order val="3"/>
          <c:tx>
            <c:strRef>
              <c:f>'4 yr Trans O&amp;M by Company'!$D$33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'4 yr Trans O&amp;M by Company'!$E$33:$H$33</c:f>
              <c:numCache>
                <c:formatCode>"$"0.00,,\ "M "</c:formatCode>
                <c:ptCount val="4"/>
                <c:pt idx="0">
                  <c:v>20343629</c:v>
                </c:pt>
                <c:pt idx="1">
                  <c:v>21077539</c:v>
                </c:pt>
                <c:pt idx="2">
                  <c:v>22364139</c:v>
                </c:pt>
                <c:pt idx="3">
                  <c:v>22170008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BA-44F3-B836-7E3740186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8752"/>
        <c:axId val="410764048"/>
      </c:lineChart>
      <c:catAx>
        <c:axId val="41076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Transmission O&amp;M Expenditures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764048"/>
        <c:crosses val="autoZero"/>
        <c:auto val="1"/>
        <c:lblAlgn val="ctr"/>
        <c:lblOffset val="150"/>
        <c:noMultiLvlLbl val="0"/>
      </c:catAx>
      <c:valAx>
        <c:axId val="41076404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(in Millions)</a:t>
                </a:r>
              </a:p>
            </c:rich>
          </c:tx>
          <c:overlay val="0"/>
        </c:title>
        <c:numFmt formatCode="&quot;$&quot;#.#,," sourceLinked="0"/>
        <c:majorTickMark val="out"/>
        <c:minorTickMark val="none"/>
        <c:tickLblPos val="nextTo"/>
        <c:crossAx val="410768752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</a:t>
            </a:r>
            <a:r>
              <a:rPr lang="en-US" baseline="0"/>
              <a:t> of Regional Utilities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713525809273841"/>
          <c:y val="0.12715002641898956"/>
          <c:w val="0.79691793525809274"/>
          <c:h val="0.6671484982319442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'4 yr Dist O&amp;M by Company'!$D$32</c:f>
              <c:strCache>
                <c:ptCount val="1"/>
                <c:pt idx="0">
                  <c:v>Highest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'4 yr Dist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Company'!$E$32:$H$32</c:f>
              <c:numCache>
                <c:formatCode>"$"0.00,,\ "M "</c:formatCode>
                <c:ptCount val="4"/>
                <c:pt idx="0">
                  <c:v>30993798</c:v>
                </c:pt>
                <c:pt idx="1">
                  <c:v>36119849</c:v>
                </c:pt>
                <c:pt idx="2">
                  <c:v>38739555</c:v>
                </c:pt>
                <c:pt idx="3">
                  <c:v>35668484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0-47A4-9920-49B24D3BBF52}"/>
            </c:ext>
          </c:extLst>
        </c:ser>
        <c:ser>
          <c:idx val="1"/>
          <c:order val="1"/>
          <c:tx>
            <c:strRef>
              <c:f>'4 yr Dist O&amp;M by Company'!$D$31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 cap="flat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 yr Dist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Company'!$E$31:$H$31</c:f>
              <c:numCache>
                <c:formatCode>"$"0.00,,\ "M "</c:formatCode>
                <c:ptCount val="4"/>
                <c:pt idx="0">
                  <c:v>23050146</c:v>
                </c:pt>
                <c:pt idx="1">
                  <c:v>22857202.5</c:v>
                </c:pt>
                <c:pt idx="2">
                  <c:v>25834648.5</c:v>
                </c:pt>
                <c:pt idx="3">
                  <c:v>25646252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0-47A4-9920-49B24D3BBF52}"/>
            </c:ext>
          </c:extLst>
        </c:ser>
        <c:ser>
          <c:idx val="0"/>
          <c:order val="2"/>
          <c:tx>
            <c:strRef>
              <c:f>'4 yr Dist O&amp;M by Company'!$D$30</c:f>
              <c:strCache>
                <c:ptCount val="1"/>
                <c:pt idx="0">
                  <c:v>Lowest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bg1"/>
              </a:solidFill>
            </a:ln>
          </c:spPr>
          <c:invertIfNegative val="0"/>
          <c:cat>
            <c:numRef>
              <c:f>'4 yr Dist O&amp;M by Company'!$E$29:$H$29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'4 yr Dist O&amp;M by Company'!$E$30:$H$30</c:f>
              <c:numCache>
                <c:formatCode>"$"0.00,,\ "M "</c:formatCode>
                <c:ptCount val="4"/>
                <c:pt idx="0">
                  <c:v>19743619</c:v>
                </c:pt>
                <c:pt idx="1">
                  <c:v>20667382</c:v>
                </c:pt>
                <c:pt idx="2">
                  <c:v>23313719</c:v>
                </c:pt>
                <c:pt idx="3">
                  <c:v>22614974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40-47A4-9920-49B24D3BB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769144"/>
        <c:axId val="410767576"/>
      </c:barChart>
      <c:lineChart>
        <c:grouping val="standard"/>
        <c:varyColors val="0"/>
        <c:ser>
          <c:idx val="3"/>
          <c:order val="3"/>
          <c:tx>
            <c:strRef>
              <c:f>'4 yr Dist O&amp;M by Company'!$D$33</c:f>
              <c:strCache>
                <c:ptCount val="1"/>
                <c:pt idx="0">
                  <c:v>EPE</c:v>
                </c:pt>
              </c:strCache>
            </c:strRef>
          </c:tx>
          <c:marker>
            <c:symbol val="none"/>
          </c:marker>
          <c:val>
            <c:numRef>
              <c:f>'4 yr Dist O&amp;M by Company'!$E$33:$H$33</c:f>
              <c:numCache>
                <c:formatCode>"$"0.00,,\ "M "</c:formatCode>
                <c:ptCount val="4"/>
                <c:pt idx="0">
                  <c:v>22668622</c:v>
                </c:pt>
                <c:pt idx="1">
                  <c:v>22224374</c:v>
                </c:pt>
                <c:pt idx="2">
                  <c:v>23313719</c:v>
                </c:pt>
                <c:pt idx="3">
                  <c:v>25695968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40-47A4-9920-49B24D3BB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9144"/>
        <c:axId val="410767576"/>
      </c:lineChart>
      <c:catAx>
        <c:axId val="410769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Distribution O&amp;M Expenditures </a:t>
                </a:r>
              </a:p>
              <a:p>
                <a:pPr>
                  <a:defRPr/>
                </a:pPr>
                <a:r>
                  <a:rPr lang="en-US"/>
                  <a:t>Comparison to Regional Utilities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33967331583552057"/>
              <c:y val="0.868716774852445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0767576"/>
        <c:crosses val="autoZero"/>
        <c:auto val="1"/>
        <c:lblAlgn val="ctr"/>
        <c:lblOffset val="150"/>
        <c:noMultiLvlLbl val="0"/>
      </c:catAx>
      <c:valAx>
        <c:axId val="41076757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Expenditures (in Millions)</a:t>
                </a:r>
              </a:p>
            </c:rich>
          </c:tx>
          <c:layout>
            <c:manualLayout>
              <c:xMode val="edge"/>
              <c:yMode val="edge"/>
              <c:x val="3.7330703264397101E-2"/>
              <c:y val="0.37428024775377333"/>
            </c:manualLayout>
          </c:layout>
          <c:overlay val="0"/>
        </c:title>
        <c:numFmt formatCode="&quot;$&quot;#.#,," sourceLinked="0"/>
        <c:majorTickMark val="out"/>
        <c:minorTickMark val="none"/>
        <c:tickLblPos val="nextTo"/>
        <c:crossAx val="410769144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100" b="1" baseline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i="0"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19049</xdr:rowOff>
    </xdr:from>
    <xdr:to>
      <xdr:col>9</xdr:col>
      <xdr:colOff>638174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0.22591</cdr:x>
      <cdr:y>0.55431</cdr:y>
    </cdr:from>
    <cdr:to>
      <cdr:x>0.30755</cdr:x>
      <cdr:y>0.55468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C98AFA52-BEC7-40B7-84C4-F674B27B0BA4}"/>
            </a:ext>
          </a:extLst>
        </cdr:cNvPr>
        <cdr:cNvCxnSpPr/>
      </cdr:nvCxnSpPr>
      <cdr:spPr>
        <a:xfrm xmlns:a="http://schemas.openxmlformats.org/drawingml/2006/main" flipV="1">
          <a:off x="1374210" y="2750041"/>
          <a:ext cx="496616" cy="183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0.42556</cdr:x>
      <cdr:y>0.54294</cdr:y>
    </cdr:from>
    <cdr:to>
      <cdr:x>0.5072</cdr:x>
      <cdr:y>0.54331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D4996F3F-E24C-409C-85F1-375A29D7B96A}"/>
            </a:ext>
          </a:extLst>
        </cdr:cNvPr>
        <cdr:cNvCxnSpPr/>
      </cdr:nvCxnSpPr>
      <cdr:spPr>
        <a:xfrm xmlns:a="http://schemas.openxmlformats.org/drawingml/2006/main" flipV="1">
          <a:off x="2588663" y="2693611"/>
          <a:ext cx="496616" cy="183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0.62378</cdr:x>
      <cdr:y>0.52262</cdr:y>
    </cdr:from>
    <cdr:to>
      <cdr:x>0.70546</cdr:x>
      <cdr:y>0.52262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17A3445-3AC2-423B-9159-8539B1AB3E19}"/>
            </a:ext>
          </a:extLst>
        </cdr:cNvPr>
        <cdr:cNvCxnSpPr/>
      </cdr:nvCxnSpPr>
      <cdr:spPr>
        <a:xfrm xmlns:a="http://schemas.openxmlformats.org/drawingml/2006/main">
          <a:off x="3794428" y="2592787"/>
          <a:ext cx="49685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0.82306</cdr:x>
      <cdr:y>0.52505</cdr:y>
    </cdr:from>
    <cdr:to>
      <cdr:x>0.9057</cdr:x>
      <cdr:y>0.52505</cdr:y>
    </cdr:to>
    <cdr:cxnSp macro="">
      <cdr:nvCxnSpPr>
        <cdr:cNvPr id="12" name="Straight Connector 11">
          <a:extLst xmlns:a="http://schemas.openxmlformats.org/drawingml/2006/main">
            <a:ext uri="{FF2B5EF4-FFF2-40B4-BE49-F238E27FC236}">
              <a16:creationId xmlns:a16="http://schemas.microsoft.com/office/drawing/2014/main" id="{64A9B601-0F6A-4003-BC5B-38ABFA2AF28D}"/>
            </a:ext>
          </a:extLst>
        </cdr:cNvPr>
        <cdr:cNvCxnSpPr/>
      </cdr:nvCxnSpPr>
      <cdr:spPr>
        <a:xfrm xmlns:a="http://schemas.openxmlformats.org/drawingml/2006/main">
          <a:off x="5006672" y="2604839"/>
          <a:ext cx="50269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9</xdr:col>
      <xdr:colOff>657225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0.22496</cdr:x>
      <cdr:y>0.57875</cdr:y>
    </cdr:from>
    <cdr:to>
      <cdr:x>0.30785</cdr:x>
      <cdr:y>0.57875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96B865C5-AE8C-4B9F-BBFB-123131607176}"/>
            </a:ext>
          </a:extLst>
        </cdr:cNvPr>
        <cdr:cNvCxnSpPr/>
      </cdr:nvCxnSpPr>
      <cdr:spPr>
        <a:xfrm xmlns:a="http://schemas.openxmlformats.org/drawingml/2006/main">
          <a:off x="1370657" y="2866543"/>
          <a:ext cx="50503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0.42486</cdr:x>
      <cdr:y>0.57027</cdr:y>
    </cdr:from>
    <cdr:to>
      <cdr:x>0.5065</cdr:x>
      <cdr:y>0.57064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96E791D8-31D3-4383-99F6-B6D6D4FCC23A}"/>
            </a:ext>
          </a:extLst>
        </cdr:cNvPr>
        <cdr:cNvCxnSpPr/>
      </cdr:nvCxnSpPr>
      <cdr:spPr>
        <a:xfrm xmlns:a="http://schemas.openxmlformats.org/drawingml/2006/main" flipV="1">
          <a:off x="2588627" y="2824524"/>
          <a:ext cx="497418" cy="183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0.62391</cdr:x>
      <cdr:y>0.5239</cdr:y>
    </cdr:from>
    <cdr:to>
      <cdr:x>0.70672</cdr:x>
      <cdr:y>0.52445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D1E426F5-83E1-4155-A1FA-6B8D5DE1BCB6}"/>
            </a:ext>
          </a:extLst>
        </cdr:cNvPr>
        <cdr:cNvCxnSpPr/>
      </cdr:nvCxnSpPr>
      <cdr:spPr>
        <a:xfrm xmlns:a="http://schemas.openxmlformats.org/drawingml/2006/main">
          <a:off x="3801374" y="2594885"/>
          <a:ext cx="504547" cy="272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0.82404</cdr:x>
      <cdr:y>0.55306</cdr:y>
    </cdr:from>
    <cdr:to>
      <cdr:x>0.90535</cdr:x>
      <cdr:y>0.55306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0F9FA7D7-FD5D-4F59-A287-F94F813BBD18}"/>
            </a:ext>
          </a:extLst>
        </cdr:cNvPr>
        <cdr:cNvCxnSpPr/>
      </cdr:nvCxnSpPr>
      <cdr:spPr>
        <a:xfrm xmlns:a="http://schemas.openxmlformats.org/drawingml/2006/main" flipV="1">
          <a:off x="5020716" y="2739293"/>
          <a:ext cx="49540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8</xdr:col>
      <xdr:colOff>647700</xdr:colOff>
      <xdr:row>27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0.24528</cdr:x>
      <cdr:y>0.54209</cdr:y>
    </cdr:from>
    <cdr:to>
      <cdr:x>0.35459</cdr:x>
      <cdr:y>0.5429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2CC65315-25E8-449A-9D4F-7F28BA6C9218}"/>
            </a:ext>
          </a:extLst>
        </cdr:cNvPr>
        <cdr:cNvCxnSpPr/>
      </cdr:nvCxnSpPr>
      <cdr:spPr>
        <a:xfrm xmlns:a="http://schemas.openxmlformats.org/drawingml/2006/main">
          <a:off x="1455093" y="2674646"/>
          <a:ext cx="648461" cy="399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0.77775</cdr:x>
      <cdr:y>0.52327</cdr:y>
    </cdr:from>
    <cdr:to>
      <cdr:x>0.88524</cdr:x>
      <cdr:y>0.5236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1D032776-6BA4-44F1-8734-2DF5FCD063AC}"/>
            </a:ext>
          </a:extLst>
        </cdr:cNvPr>
        <cdr:cNvCxnSpPr/>
      </cdr:nvCxnSpPr>
      <cdr:spPr>
        <a:xfrm xmlns:a="http://schemas.openxmlformats.org/drawingml/2006/main">
          <a:off x="4613884" y="2581813"/>
          <a:ext cx="637664" cy="162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0.51065</cdr:x>
      <cdr:y>0.5218</cdr:y>
    </cdr:from>
    <cdr:to>
      <cdr:x>0.62014</cdr:x>
      <cdr:y>0.5218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7BFA6941-7D5A-4DFE-9CEB-EF5E871BC5B2}"/>
            </a:ext>
          </a:extLst>
        </cdr:cNvPr>
        <cdr:cNvCxnSpPr/>
      </cdr:nvCxnSpPr>
      <cdr:spPr>
        <a:xfrm xmlns:a="http://schemas.openxmlformats.org/drawingml/2006/main">
          <a:off x="3029319" y="2574523"/>
          <a:ext cx="64952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8</xdr:col>
      <xdr:colOff>647700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0.24555</cdr:x>
      <cdr:y>0.73668</cdr:y>
    </cdr:from>
    <cdr:to>
      <cdr:x>0.354</cdr:x>
      <cdr:y>0.73668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F39DFB22-F113-4FAC-A0FC-3BB8970E7B4A}"/>
            </a:ext>
          </a:extLst>
        </cdr:cNvPr>
        <cdr:cNvCxnSpPr/>
      </cdr:nvCxnSpPr>
      <cdr:spPr>
        <a:xfrm xmlns:a="http://schemas.openxmlformats.org/drawingml/2006/main" flipV="1">
          <a:off x="1457317" y="3642109"/>
          <a:ext cx="64364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0.51133</cdr:x>
      <cdr:y>0.73654</cdr:y>
    </cdr:from>
    <cdr:to>
      <cdr:x>0.62</cdr:x>
      <cdr:y>0.73654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B90D4273-E155-4888-AB2F-E53B43CA5C17}"/>
            </a:ext>
          </a:extLst>
        </cdr:cNvPr>
        <cdr:cNvCxnSpPr/>
      </cdr:nvCxnSpPr>
      <cdr:spPr>
        <a:xfrm xmlns:a="http://schemas.openxmlformats.org/drawingml/2006/main">
          <a:off x="2922270" y="3774378"/>
          <a:ext cx="62103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0.77856</cdr:x>
      <cdr:y>0.73047</cdr:y>
    </cdr:from>
    <cdr:to>
      <cdr:x>0.88389</cdr:x>
      <cdr:y>0.73047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6431F38C-DB4F-4720-8843-D9784CF5E292}"/>
            </a:ext>
          </a:extLst>
        </cdr:cNvPr>
        <cdr:cNvCxnSpPr/>
      </cdr:nvCxnSpPr>
      <cdr:spPr>
        <a:xfrm xmlns:a="http://schemas.openxmlformats.org/drawingml/2006/main">
          <a:off x="4620703" y="3611407"/>
          <a:ext cx="62512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8</xdr:col>
      <xdr:colOff>647700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0.24527</cdr:x>
      <cdr:y>0.57045</cdr:y>
    </cdr:from>
    <cdr:to>
      <cdr:x>0.35384</cdr:x>
      <cdr:y>0.57045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8916E5FA-7E7D-454C-ABA2-48A12184D4D4}"/>
            </a:ext>
          </a:extLst>
        </cdr:cNvPr>
        <cdr:cNvCxnSpPr/>
      </cdr:nvCxnSpPr>
      <cdr:spPr>
        <a:xfrm xmlns:a="http://schemas.openxmlformats.org/drawingml/2006/main" flipV="1">
          <a:off x="1455838" y="2827677"/>
          <a:ext cx="64444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0.51181</cdr:x>
      <cdr:y>0.52361</cdr:y>
    </cdr:from>
    <cdr:to>
      <cdr:x>0.61903</cdr:x>
      <cdr:y>0.52361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D67A2E0F-BA9B-4089-ADB4-52541C258B9C}"/>
            </a:ext>
          </a:extLst>
        </cdr:cNvPr>
        <cdr:cNvCxnSpPr/>
      </cdr:nvCxnSpPr>
      <cdr:spPr>
        <a:xfrm xmlns:a="http://schemas.openxmlformats.org/drawingml/2006/main" flipV="1">
          <a:off x="3037972" y="2595525"/>
          <a:ext cx="63642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0.7764</cdr:x>
      <cdr:y>0.55313</cdr:y>
    </cdr:from>
    <cdr:to>
      <cdr:x>0.88518</cdr:x>
      <cdr:y>0.55313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9C17C616-171E-434D-AD74-79368EC945D9}"/>
            </a:ext>
          </a:extLst>
        </cdr:cNvPr>
        <cdr:cNvCxnSpPr/>
      </cdr:nvCxnSpPr>
      <cdr:spPr>
        <a:xfrm xmlns:a="http://schemas.openxmlformats.org/drawingml/2006/main">
          <a:off x="4608462" y="2741848"/>
          <a:ext cx="64568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8</xdr:col>
      <xdr:colOff>648872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0.24528</cdr:x>
      <cdr:y>0.48403</cdr:y>
    </cdr:from>
    <cdr:to>
      <cdr:x>0.35459</cdr:x>
      <cdr:y>0.48403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78A880D-0C36-48B0-A601-72ABA8A25CF3}"/>
            </a:ext>
          </a:extLst>
        </cdr:cNvPr>
        <cdr:cNvCxnSpPr/>
      </cdr:nvCxnSpPr>
      <cdr:spPr>
        <a:xfrm xmlns:a="http://schemas.openxmlformats.org/drawingml/2006/main">
          <a:off x="1456097" y="2407423"/>
          <a:ext cx="64891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0.51135</cdr:x>
      <cdr:y>0.44438</cdr:y>
    </cdr:from>
    <cdr:to>
      <cdr:x>0.61957</cdr:x>
      <cdr:y>0.44438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2A45F7AE-3F9A-4E4B-98A9-6BFCF13A2228}"/>
            </a:ext>
          </a:extLst>
        </cdr:cNvPr>
        <cdr:cNvCxnSpPr/>
      </cdr:nvCxnSpPr>
      <cdr:spPr>
        <a:xfrm xmlns:a="http://schemas.openxmlformats.org/drawingml/2006/main">
          <a:off x="3035622" y="2210204"/>
          <a:ext cx="64244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0.77651</cdr:x>
      <cdr:y>0.45447</cdr:y>
    </cdr:from>
    <cdr:to>
      <cdr:x>0.88582</cdr:x>
      <cdr:y>0.45447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AEB598DB-BF30-480C-8DBD-8770A64B136C}"/>
            </a:ext>
          </a:extLst>
        </cdr:cNvPr>
        <cdr:cNvCxnSpPr/>
      </cdr:nvCxnSpPr>
      <cdr:spPr>
        <a:xfrm xmlns:a="http://schemas.openxmlformats.org/drawingml/2006/main">
          <a:off x="4609727" y="2260416"/>
          <a:ext cx="64891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</xdr:rowOff>
    </xdr:from>
    <xdr:to>
      <xdr:col>9</xdr:col>
      <xdr:colOff>552450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0.22567</cdr:x>
      <cdr:y>0.73617</cdr:y>
    </cdr:from>
    <cdr:to>
      <cdr:x>0.30731</cdr:x>
      <cdr:y>0.73617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D21A512-911F-48CD-9047-94978666AF96}"/>
            </a:ext>
          </a:extLst>
        </cdr:cNvPr>
        <cdr:cNvCxnSpPr/>
      </cdr:nvCxnSpPr>
      <cdr:spPr>
        <a:xfrm xmlns:a="http://schemas.openxmlformats.org/drawingml/2006/main">
          <a:off x="1369773" y="3639608"/>
          <a:ext cx="49554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0.42465</cdr:x>
      <cdr:y>0.7359</cdr:y>
    </cdr:from>
    <cdr:to>
      <cdr:x>0.50629</cdr:x>
      <cdr:y>0.73627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7BBC755D-D267-4B35-85AD-D06D05978B80}"/>
            </a:ext>
          </a:extLst>
        </cdr:cNvPr>
        <cdr:cNvCxnSpPr/>
      </cdr:nvCxnSpPr>
      <cdr:spPr>
        <a:xfrm xmlns:a="http://schemas.openxmlformats.org/drawingml/2006/main" flipV="1">
          <a:off x="2470670" y="3738440"/>
          <a:ext cx="474992" cy="187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0.62449</cdr:x>
      <cdr:y>0.73016</cdr:y>
    </cdr:from>
    <cdr:to>
      <cdr:x>0.70613</cdr:x>
      <cdr:y>0.73053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63128EDD-F79A-4D5C-B206-B9344DD84C4F}"/>
            </a:ext>
          </a:extLst>
        </cdr:cNvPr>
        <cdr:cNvCxnSpPr/>
      </cdr:nvCxnSpPr>
      <cdr:spPr>
        <a:xfrm xmlns:a="http://schemas.openxmlformats.org/drawingml/2006/main" flipV="1">
          <a:off x="3790583" y="3609894"/>
          <a:ext cx="495549" cy="182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0.82462</cdr:x>
      <cdr:y>0.73213</cdr:y>
    </cdr:from>
    <cdr:to>
      <cdr:x>0.90537</cdr:x>
      <cdr:y>0.73213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F2026BB6-B1CB-4ADD-997F-C1BF7C20D933}"/>
            </a:ext>
          </a:extLst>
        </cdr:cNvPr>
        <cdr:cNvCxnSpPr/>
      </cdr:nvCxnSpPr>
      <cdr:spPr>
        <a:xfrm xmlns:a="http://schemas.openxmlformats.org/drawingml/2006/main">
          <a:off x="5005387" y="3619634"/>
          <a:ext cx="49014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28574</xdr:rowOff>
    </xdr:from>
    <xdr:to>
      <xdr:col>9</xdr:col>
      <xdr:colOff>647700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0.22549</cdr:x>
      <cdr:y>0.49739</cdr:y>
    </cdr:from>
    <cdr:to>
      <cdr:x>0.30679</cdr:x>
      <cdr:y>0.49739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5F3D1F6-86F2-4032-9C97-C4E91F1B13EE}"/>
            </a:ext>
          </a:extLst>
        </cdr:cNvPr>
        <cdr:cNvCxnSpPr/>
      </cdr:nvCxnSpPr>
      <cdr:spPr>
        <a:xfrm xmlns:a="http://schemas.openxmlformats.org/drawingml/2006/main">
          <a:off x="1372610" y="2471338"/>
          <a:ext cx="49490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0.42506</cdr:x>
      <cdr:y>0.4839</cdr:y>
    </cdr:from>
    <cdr:to>
      <cdr:x>0.50654</cdr:x>
      <cdr:y>0.4839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E2D5D589-4DC1-4552-929B-E80A5857BBEB}"/>
            </a:ext>
          </a:extLst>
        </cdr:cNvPr>
        <cdr:cNvCxnSpPr/>
      </cdr:nvCxnSpPr>
      <cdr:spPr>
        <a:xfrm xmlns:a="http://schemas.openxmlformats.org/drawingml/2006/main">
          <a:off x="2589828" y="2391016"/>
          <a:ext cx="49644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0.6247</cdr:x>
      <cdr:y>0.44477</cdr:y>
    </cdr:from>
    <cdr:to>
      <cdr:x>0.70618</cdr:x>
      <cdr:y>0.44477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D44405CA-6789-4F7A-84AE-4BF42E6A40B1}"/>
            </a:ext>
          </a:extLst>
        </cdr:cNvPr>
        <cdr:cNvCxnSpPr/>
      </cdr:nvCxnSpPr>
      <cdr:spPr>
        <a:xfrm xmlns:a="http://schemas.openxmlformats.org/drawingml/2006/main" flipV="1">
          <a:off x="3806195" y="2197689"/>
          <a:ext cx="49644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0.8229</cdr:x>
      <cdr:y>0.45492</cdr:y>
    </cdr:from>
    <cdr:to>
      <cdr:x>0.90582</cdr:x>
      <cdr:y>0.45533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CA23E50E-6E5A-44AE-9296-8C9F6E6F0787}"/>
            </a:ext>
          </a:extLst>
        </cdr:cNvPr>
        <cdr:cNvCxnSpPr/>
      </cdr:nvCxnSpPr>
      <cdr:spPr>
        <a:xfrm xmlns:a="http://schemas.openxmlformats.org/drawingml/2006/main" flipV="1">
          <a:off x="5013784" y="2247843"/>
          <a:ext cx="505204" cy="199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61"/>
  <sheetViews>
    <sheetView tabSelected="1" topLeftCell="A28" zoomScaleNormal="100" workbookViewId="0">
      <selection activeCell="M37" sqref="M37"/>
    </sheetView>
  </sheetViews>
  <sheetFormatPr defaultRowHeight="15" x14ac:dyDescent="0.25"/>
  <cols>
    <col min="2" max="2" width="11.42578125" bestFit="1" customWidth="1"/>
    <col min="3" max="4" width="11.28515625" hidden="1" customWidth="1"/>
    <col min="5" max="11" width="11.28515625" customWidth="1"/>
    <col min="12" max="16" width="9.140625" customWidth="1"/>
  </cols>
  <sheetData>
    <row r="1" spans="2:13" ht="15.75" x14ac:dyDescent="0.25">
      <c r="B1" s="79" t="s">
        <v>13</v>
      </c>
      <c r="C1" s="79"/>
      <c r="D1" s="79"/>
      <c r="E1" s="79"/>
      <c r="F1" s="79"/>
      <c r="G1" s="79"/>
      <c r="H1" s="79"/>
      <c r="I1" s="79"/>
      <c r="J1" s="79"/>
      <c r="K1" s="79"/>
    </row>
    <row r="2" spans="2:13" ht="15.75" thickBot="1" x14ac:dyDescent="0.3"/>
    <row r="3" spans="2:13" x14ac:dyDescent="0.25">
      <c r="B3" s="13" t="s">
        <v>10</v>
      </c>
      <c r="C3" s="14">
        <v>2011</v>
      </c>
      <c r="D3" s="4">
        <v>2012</v>
      </c>
      <c r="E3" s="4">
        <v>2013</v>
      </c>
      <c r="F3" s="4">
        <v>2014</v>
      </c>
      <c r="G3" s="4">
        <v>2015</v>
      </c>
      <c r="H3" s="26">
        <v>2016</v>
      </c>
      <c r="I3" s="26">
        <v>2017</v>
      </c>
      <c r="J3" s="42">
        <v>2018</v>
      </c>
      <c r="K3" s="27">
        <v>2019</v>
      </c>
    </row>
    <row r="4" spans="2:13" x14ac:dyDescent="0.25">
      <c r="B4" s="76" t="s">
        <v>23</v>
      </c>
      <c r="C4" s="77"/>
      <c r="D4" s="77"/>
      <c r="E4" s="77"/>
      <c r="F4" s="77"/>
      <c r="G4" s="77"/>
      <c r="H4" s="77"/>
      <c r="I4" s="77"/>
      <c r="J4" s="77"/>
      <c r="K4" s="78"/>
    </row>
    <row r="5" spans="2:13" x14ac:dyDescent="0.25">
      <c r="B5" s="5" t="s">
        <v>5</v>
      </c>
      <c r="C5" s="6">
        <v>36735987</v>
      </c>
      <c r="D5" s="6">
        <v>37122953</v>
      </c>
      <c r="E5" s="60">
        <v>38078329</v>
      </c>
      <c r="F5" s="60">
        <v>38627758</v>
      </c>
      <c r="G5" s="60">
        <v>37692212</v>
      </c>
      <c r="H5" s="60">
        <v>34984505</v>
      </c>
      <c r="I5" s="60">
        <v>36621031</v>
      </c>
      <c r="J5" s="61">
        <v>42992255</v>
      </c>
      <c r="K5" s="62">
        <v>41120714</v>
      </c>
    </row>
    <row r="6" spans="2:13" x14ac:dyDescent="0.25">
      <c r="B6" s="5" t="s">
        <v>6</v>
      </c>
      <c r="C6" s="6">
        <v>81909742</v>
      </c>
      <c r="D6" s="6">
        <v>102452832</v>
      </c>
      <c r="E6" s="60">
        <v>115727911</v>
      </c>
      <c r="F6" s="63">
        <v>126490017</v>
      </c>
      <c r="G6" s="63">
        <v>145593708</v>
      </c>
      <c r="H6" s="63">
        <v>173307471</v>
      </c>
      <c r="I6" s="63">
        <v>191521737</v>
      </c>
      <c r="J6" s="64">
        <v>195643991</v>
      </c>
      <c r="K6" s="65">
        <v>200383197</v>
      </c>
    </row>
    <row r="7" spans="2:13" x14ac:dyDescent="0.25">
      <c r="B7" s="5" t="s">
        <v>7</v>
      </c>
      <c r="C7" s="6">
        <v>12803479</v>
      </c>
      <c r="D7" s="6">
        <v>15907175</v>
      </c>
      <c r="E7" s="60">
        <v>15349536</v>
      </c>
      <c r="F7" s="66">
        <v>16560408</v>
      </c>
      <c r="G7" s="60">
        <v>24317132</v>
      </c>
      <c r="H7" s="60">
        <v>24381203</v>
      </c>
      <c r="I7" s="60">
        <v>30951759</v>
      </c>
      <c r="J7" s="61">
        <v>32495988</v>
      </c>
      <c r="K7" s="62">
        <v>34268922</v>
      </c>
    </row>
    <row r="8" spans="2:13" x14ac:dyDescent="0.25">
      <c r="B8" s="5" t="s">
        <v>4</v>
      </c>
      <c r="C8" s="6">
        <v>17439197</v>
      </c>
      <c r="D8" s="6">
        <v>15620528</v>
      </c>
      <c r="E8" s="60">
        <v>16764874</v>
      </c>
      <c r="F8" s="60">
        <v>17855417</v>
      </c>
      <c r="G8" s="66">
        <v>19119619</v>
      </c>
      <c r="H8" s="66">
        <v>20343629</v>
      </c>
      <c r="I8" s="66">
        <v>21077539</v>
      </c>
      <c r="J8" s="67">
        <v>22364139</v>
      </c>
      <c r="K8" s="68">
        <v>22170008</v>
      </c>
    </row>
    <row r="9" spans="2:13" x14ac:dyDescent="0.25">
      <c r="B9" s="15" t="s">
        <v>2</v>
      </c>
      <c r="C9" s="16">
        <f>MEDIAN(C5:C8)</f>
        <v>27087592</v>
      </c>
      <c r="D9" s="16">
        <f>MEDIAN(D5:D8)</f>
        <v>26515064</v>
      </c>
      <c r="E9" s="69">
        <f>MEDIAN(E5:E8)</f>
        <v>27421601.5</v>
      </c>
      <c r="F9" s="69">
        <f>MEDIAN(F5:F8)</f>
        <v>28241587.5</v>
      </c>
      <c r="G9" s="69">
        <f>MEDIAN(G5:G8)</f>
        <v>31004672</v>
      </c>
      <c r="H9" s="69">
        <f t="shared" ref="H9" si="0">MEDIAN(H5:H8)</f>
        <v>29682854</v>
      </c>
      <c r="I9" s="69">
        <f t="shared" ref="I9:K9" si="1">MEDIAN(I5:I8)</f>
        <v>33786395</v>
      </c>
      <c r="J9" s="70">
        <f t="shared" si="1"/>
        <v>37744121.5</v>
      </c>
      <c r="K9" s="71">
        <f t="shared" si="1"/>
        <v>37694818</v>
      </c>
    </row>
    <row r="10" spans="2:13" x14ac:dyDescent="0.25">
      <c r="B10" s="80"/>
      <c r="C10" s="81"/>
      <c r="D10" s="81"/>
      <c r="E10" s="81"/>
      <c r="F10" s="81"/>
      <c r="G10" s="81"/>
      <c r="H10" s="28"/>
      <c r="I10" s="28"/>
      <c r="J10" s="28"/>
      <c r="K10" s="25"/>
    </row>
    <row r="11" spans="2:13" x14ac:dyDescent="0.25">
      <c r="B11" s="76" t="s">
        <v>11</v>
      </c>
      <c r="C11" s="77"/>
      <c r="D11" s="77"/>
      <c r="E11" s="77"/>
      <c r="F11" s="77"/>
      <c r="G11" s="77"/>
      <c r="H11" s="77"/>
      <c r="I11" s="77"/>
      <c r="J11" s="77"/>
      <c r="K11" s="78"/>
    </row>
    <row r="12" spans="2:13" x14ac:dyDescent="0.25">
      <c r="B12" s="5" t="s">
        <v>5</v>
      </c>
      <c r="C12" s="7">
        <v>3188.85</v>
      </c>
      <c r="D12" s="7">
        <v>3188.85</v>
      </c>
      <c r="E12" s="7">
        <v>3188.85</v>
      </c>
      <c r="F12" s="7">
        <v>3197.46</v>
      </c>
      <c r="G12" s="7">
        <v>3199.96</v>
      </c>
      <c r="H12" s="7">
        <v>3285.8</v>
      </c>
      <c r="I12" s="7">
        <v>3285.8</v>
      </c>
      <c r="J12" s="43">
        <v>3205.96</v>
      </c>
      <c r="K12" s="8">
        <v>3140.06</v>
      </c>
      <c r="M12" s="55"/>
    </row>
    <row r="13" spans="2:13" x14ac:dyDescent="0.25">
      <c r="B13" s="5" t="s">
        <v>6</v>
      </c>
      <c r="C13" s="7">
        <f>6153.73+548.82</f>
        <v>6702.5499999999993</v>
      </c>
      <c r="D13" s="7">
        <f>6383+521.44</f>
        <v>6904.4400000000005</v>
      </c>
      <c r="E13" s="7">
        <f>6300.9+538.38</f>
        <v>6839.28</v>
      </c>
      <c r="F13" s="7">
        <f>6620.81+603.23</f>
        <v>7224.0400000000009</v>
      </c>
      <c r="G13" s="7">
        <f>6788.85+596.07</f>
        <v>7384.92</v>
      </c>
      <c r="H13" s="7">
        <f>6829.36+627.68</f>
        <v>7457.04</v>
      </c>
      <c r="I13" s="7">
        <f>6963.11+613.8</f>
        <v>7576.91</v>
      </c>
      <c r="J13" s="43">
        <v>7715.12</v>
      </c>
      <c r="K13" s="8">
        <f>7155.62+594.81</f>
        <v>7750.43</v>
      </c>
    </row>
    <row r="14" spans="2:13" x14ac:dyDescent="0.25">
      <c r="B14" s="5" t="s">
        <v>7</v>
      </c>
      <c r="C14" s="7">
        <f>2014.03+61.72</f>
        <v>2075.75</v>
      </c>
      <c r="D14" s="7">
        <f>2013.65+60.74</f>
        <v>2074.39</v>
      </c>
      <c r="E14" s="7">
        <f>2020.51+60.74</f>
        <v>2081.25</v>
      </c>
      <c r="F14" s="7">
        <f>2073.61+60.74</f>
        <v>2134.35</v>
      </c>
      <c r="G14" s="7">
        <f>2109.09+60.39</f>
        <v>2169.48</v>
      </c>
      <c r="H14" s="7">
        <f>2109.94+60.39</f>
        <v>2170.33</v>
      </c>
      <c r="I14" s="7">
        <f>2114.54+60.39</f>
        <v>2174.9299999999998</v>
      </c>
      <c r="J14" s="43">
        <v>2189.06</v>
      </c>
      <c r="K14" s="8">
        <f>2126.97+61.95</f>
        <v>2188.9199999999996</v>
      </c>
    </row>
    <row r="15" spans="2:13" x14ac:dyDescent="0.25">
      <c r="B15" s="5" t="s">
        <v>4</v>
      </c>
      <c r="C15" s="7">
        <f>1345.17+430.37</f>
        <v>1775.54</v>
      </c>
      <c r="D15" s="7">
        <f>1352.84+431.2</f>
        <v>1784.04</v>
      </c>
      <c r="E15" s="7">
        <f>1357.29+431.2</f>
        <v>1788.49</v>
      </c>
      <c r="F15" s="7">
        <f>1357.64+431.2</f>
        <v>1788.8400000000001</v>
      </c>
      <c r="G15" s="7">
        <f>1376.84+465.73</f>
        <v>1842.57</v>
      </c>
      <c r="H15" s="7">
        <f>1379.3+469.61</f>
        <v>1848.9099999999999</v>
      </c>
      <c r="I15" s="7">
        <f>1376.18+472.81</f>
        <v>1848.99</v>
      </c>
      <c r="J15" s="43">
        <v>1849.69</v>
      </c>
      <c r="K15" s="8">
        <f>1375.46+473.47</f>
        <v>1848.93</v>
      </c>
    </row>
    <row r="16" spans="2:13" x14ac:dyDescent="0.25">
      <c r="B16" s="80"/>
      <c r="C16" s="81"/>
      <c r="D16" s="81"/>
      <c r="E16" s="81"/>
      <c r="F16" s="81"/>
      <c r="G16" s="81"/>
      <c r="H16" s="28"/>
      <c r="I16" s="28"/>
      <c r="J16" s="28"/>
      <c r="K16" s="25"/>
    </row>
    <row r="17" spans="2:11" x14ac:dyDescent="0.25">
      <c r="B17" s="76" t="s">
        <v>8</v>
      </c>
      <c r="C17" s="77"/>
      <c r="D17" s="77"/>
      <c r="E17" s="77"/>
      <c r="F17" s="77"/>
      <c r="G17" s="77"/>
      <c r="H17" s="77"/>
      <c r="I17" s="77"/>
      <c r="J17" s="77"/>
      <c r="K17" s="78"/>
    </row>
    <row r="18" spans="2:11" x14ac:dyDescent="0.25">
      <c r="B18" s="5" t="s">
        <v>5</v>
      </c>
      <c r="C18" s="21">
        <f t="shared" ref="C18:E18" si="2">IF(C5=0," ",C5/C12)</f>
        <v>11520.136412813397</v>
      </c>
      <c r="D18" s="21">
        <f t="shared" si="2"/>
        <v>11641.486115684338</v>
      </c>
      <c r="E18" s="21">
        <f t="shared" si="2"/>
        <v>11941.085030653685</v>
      </c>
      <c r="F18" s="21">
        <f>IF(F5=0," ",F5/F12)</f>
        <v>12080.763481013055</v>
      </c>
      <c r="G18" s="21">
        <v>11778.963487043588</v>
      </c>
      <c r="H18" s="35">
        <f t="shared" ref="H18:H21" si="3">IF(H5=0," ",H5/H12)</f>
        <v>10647.180290948931</v>
      </c>
      <c r="I18" s="35">
        <f t="shared" ref="I18:K18" si="4">IF(I5=0," ",I5/I12)</f>
        <v>11145.24042851056</v>
      </c>
      <c r="J18" s="49">
        <f t="shared" si="4"/>
        <v>13410.103369973423</v>
      </c>
      <c r="K18" s="10">
        <f t="shared" si="4"/>
        <v>13095.51855697025</v>
      </c>
    </row>
    <row r="19" spans="2:11" x14ac:dyDescent="0.25">
      <c r="B19" s="5" t="s">
        <v>6</v>
      </c>
      <c r="C19" s="21">
        <f t="shared" ref="C19:E19" si="5">IF(C6=0," ",C6/C13)</f>
        <v>12220.68347121618</v>
      </c>
      <c r="D19" s="21">
        <f t="shared" si="5"/>
        <v>14838.68814849575</v>
      </c>
      <c r="E19" s="21">
        <f t="shared" si="5"/>
        <v>16921.066398802213</v>
      </c>
      <c r="F19" s="37">
        <f t="shared" ref="F19:F21" si="6">IF(F6=0," ",F6/F13)</f>
        <v>17509.595323392448</v>
      </c>
      <c r="G19" s="37">
        <v>19715.001381193026</v>
      </c>
      <c r="H19" s="37">
        <f t="shared" si="3"/>
        <v>23240.786022335942</v>
      </c>
      <c r="I19" s="37">
        <f t="shared" ref="I19:K19" si="7">IF(I6=0," ",I6/I13)</f>
        <v>25277.024143087354</v>
      </c>
      <c r="J19" s="45">
        <f t="shared" si="7"/>
        <v>25358.515616088927</v>
      </c>
      <c r="K19" s="56">
        <f t="shared" si="7"/>
        <v>25854.461881469801</v>
      </c>
    </row>
    <row r="20" spans="2:11" x14ac:dyDescent="0.25">
      <c r="B20" s="5" t="s">
        <v>7</v>
      </c>
      <c r="C20" s="21">
        <f t="shared" ref="C20:E20" si="8">IF(C7=0," ",C7/C14)</f>
        <v>6168.1218836565095</v>
      </c>
      <c r="D20" s="21">
        <f t="shared" si="8"/>
        <v>7668.3627476029105</v>
      </c>
      <c r="E20" s="21">
        <f t="shared" si="8"/>
        <v>7375.1524324324328</v>
      </c>
      <c r="F20" s="35">
        <f t="shared" si="6"/>
        <v>7758.993604610303</v>
      </c>
      <c r="G20" s="21">
        <v>11208.737577668382</v>
      </c>
      <c r="H20" s="21">
        <f t="shared" si="3"/>
        <v>11233.869042956601</v>
      </c>
      <c r="I20" s="21">
        <f t="shared" ref="I20:K20" si="9">IF(I7=0," ",I7/I14)</f>
        <v>14231.1518071846</v>
      </c>
      <c r="J20" s="46">
        <f t="shared" si="9"/>
        <v>14844.722392259691</v>
      </c>
      <c r="K20" s="22">
        <f t="shared" si="9"/>
        <v>15655.630173784335</v>
      </c>
    </row>
    <row r="21" spans="2:11" x14ac:dyDescent="0.25">
      <c r="B21" s="5" t="s">
        <v>4</v>
      </c>
      <c r="C21" s="21">
        <f t="shared" ref="C21:E21" si="10">IF(C8=0," ",C8/C15)</f>
        <v>9821.9116437816101</v>
      </c>
      <c r="D21" s="21">
        <f t="shared" si="10"/>
        <v>8755.7050290352236</v>
      </c>
      <c r="E21" s="21">
        <f t="shared" si="10"/>
        <v>9373.7588692136942</v>
      </c>
      <c r="F21" s="21">
        <f t="shared" si="6"/>
        <v>9981.5617942353692</v>
      </c>
      <c r="G21" s="35">
        <v>10376.603873936947</v>
      </c>
      <c r="H21" s="21">
        <f t="shared" si="3"/>
        <v>11003.039087895031</v>
      </c>
      <c r="I21" s="21">
        <f t="shared" ref="I21:K21" si="11">IF(I8=0," ",I8/I15)</f>
        <v>11399.487828490148</v>
      </c>
      <c r="J21" s="44">
        <f t="shared" si="11"/>
        <v>12090.749801318058</v>
      </c>
      <c r="K21" s="57">
        <f t="shared" si="11"/>
        <v>11990.723283196226</v>
      </c>
    </row>
    <row r="22" spans="2:11" ht="15.75" thickBot="1" x14ac:dyDescent="0.3">
      <c r="B22" s="17" t="s">
        <v>2</v>
      </c>
      <c r="C22" s="23">
        <f t="shared" ref="C22:F22" si="12">IF(C21=" ", " ",MEDIAN(C18:C21))</f>
        <v>10671.024028297503</v>
      </c>
      <c r="D22" s="23">
        <f t="shared" si="12"/>
        <v>10198.59557235978</v>
      </c>
      <c r="E22" s="23">
        <f t="shared" si="12"/>
        <v>10657.42194993369</v>
      </c>
      <c r="F22" s="23">
        <f t="shared" si="12"/>
        <v>11031.162637624213</v>
      </c>
      <c r="G22" s="23">
        <f>IF(G21=" ", " ",MEDIAN(G18:G21))</f>
        <v>11493.850532355984</v>
      </c>
      <c r="H22" s="23">
        <f>IF(H21=" ", " ",MEDIAN(H18:H21))</f>
        <v>11118.454065425816</v>
      </c>
      <c r="I22" s="23">
        <f t="shared" ref="I22:K22" si="13">IF(I21=" ", " ",MEDIAN(I18:I21))</f>
        <v>12815.319817837375</v>
      </c>
      <c r="J22" s="47">
        <f t="shared" si="13"/>
        <v>14127.412881116557</v>
      </c>
      <c r="K22" s="24">
        <f t="shared" si="13"/>
        <v>14375.574365377292</v>
      </c>
    </row>
    <row r="24" spans="2:11" ht="15.75" thickBot="1" x14ac:dyDescent="0.3"/>
    <row r="25" spans="2:11" x14ac:dyDescent="0.25">
      <c r="B25" s="13" t="s">
        <v>10</v>
      </c>
      <c r="C25" s="14">
        <v>2011</v>
      </c>
      <c r="D25" s="4">
        <v>2012</v>
      </c>
      <c r="E25" s="4">
        <v>2013</v>
      </c>
      <c r="F25" s="4">
        <v>2014</v>
      </c>
      <c r="G25" s="4">
        <v>2015</v>
      </c>
      <c r="H25" s="29">
        <v>2016</v>
      </c>
      <c r="I25" s="29">
        <v>2017</v>
      </c>
      <c r="J25" s="48">
        <v>2018</v>
      </c>
      <c r="K25" s="30">
        <v>2019</v>
      </c>
    </row>
    <row r="26" spans="2:11" x14ac:dyDescent="0.25">
      <c r="B26" s="76" t="s">
        <v>24</v>
      </c>
      <c r="C26" s="77"/>
      <c r="D26" s="77"/>
      <c r="E26" s="77"/>
      <c r="F26" s="77"/>
      <c r="G26" s="77"/>
      <c r="H26" s="77"/>
      <c r="I26" s="77"/>
      <c r="J26" s="77"/>
      <c r="K26" s="78"/>
    </row>
    <row r="27" spans="2:11" x14ac:dyDescent="0.25">
      <c r="B27" s="20" t="s">
        <v>5</v>
      </c>
      <c r="C27" s="6">
        <v>24446700</v>
      </c>
      <c r="D27" s="6">
        <v>24266222</v>
      </c>
      <c r="E27" s="60">
        <v>24288961</v>
      </c>
      <c r="F27" s="66">
        <v>21772969</v>
      </c>
      <c r="G27" s="60">
        <v>22881868</v>
      </c>
      <c r="H27" s="66">
        <v>19743619</v>
      </c>
      <c r="I27" s="66">
        <v>20667382</v>
      </c>
      <c r="J27" s="61">
        <v>25276279</v>
      </c>
      <c r="K27" s="68">
        <v>22614974</v>
      </c>
    </row>
    <row r="28" spans="2:11" x14ac:dyDescent="0.25">
      <c r="B28" s="20" t="s">
        <v>6</v>
      </c>
      <c r="C28" s="6">
        <v>37858822</v>
      </c>
      <c r="D28" s="6">
        <v>34555641</v>
      </c>
      <c r="E28" s="60">
        <v>35179199</v>
      </c>
      <c r="F28" s="63">
        <v>36160329</v>
      </c>
      <c r="G28" s="63">
        <v>38255641</v>
      </c>
      <c r="H28" s="63">
        <v>30993798</v>
      </c>
      <c r="I28" s="63">
        <v>36119849</v>
      </c>
      <c r="J28" s="64">
        <v>38739555</v>
      </c>
      <c r="K28" s="65">
        <v>35668484</v>
      </c>
    </row>
    <row r="29" spans="2:11" x14ac:dyDescent="0.25">
      <c r="B29" s="20" t="s">
        <v>7</v>
      </c>
      <c r="C29" s="6">
        <v>19239563</v>
      </c>
      <c r="D29" s="6">
        <v>19833946</v>
      </c>
      <c r="E29" s="60">
        <v>21730599</v>
      </c>
      <c r="F29" s="60">
        <v>24117153</v>
      </c>
      <c r="G29" s="66">
        <v>22407222</v>
      </c>
      <c r="H29" s="60">
        <v>23431670</v>
      </c>
      <c r="I29" s="60">
        <v>23490031</v>
      </c>
      <c r="J29" s="61">
        <v>26393018</v>
      </c>
      <c r="K29" s="62">
        <v>25596536</v>
      </c>
    </row>
    <row r="30" spans="2:11" x14ac:dyDescent="0.25">
      <c r="B30" s="20" t="s">
        <v>4</v>
      </c>
      <c r="C30" s="6">
        <v>19842031</v>
      </c>
      <c r="D30" s="6">
        <v>21004083</v>
      </c>
      <c r="E30" s="60">
        <v>21739777</v>
      </c>
      <c r="F30" s="60">
        <v>22321324</v>
      </c>
      <c r="G30" s="60">
        <v>22881427</v>
      </c>
      <c r="H30" s="60">
        <v>22668622</v>
      </c>
      <c r="I30" s="60">
        <v>22224374</v>
      </c>
      <c r="J30" s="67">
        <v>23313719</v>
      </c>
      <c r="K30" s="62">
        <v>25695968</v>
      </c>
    </row>
    <row r="31" spans="2:11" x14ac:dyDescent="0.25">
      <c r="B31" s="15" t="s">
        <v>2</v>
      </c>
      <c r="C31" s="16">
        <f>MEDIAN(C27:C30)</f>
        <v>22144365.5</v>
      </c>
      <c r="D31" s="16">
        <f>MEDIAN(D27:D30)</f>
        <v>22635152.5</v>
      </c>
      <c r="E31" s="69">
        <f>MEDIAN(E27:E30)</f>
        <v>23014369</v>
      </c>
      <c r="F31" s="69">
        <f>IF(F30=0," ",MEDIAN(F27:F30))</f>
        <v>23219238.5</v>
      </c>
      <c r="G31" s="69">
        <f>IF(G30=0," ",MEDIAN(G27:G30))</f>
        <v>22881647.5</v>
      </c>
      <c r="H31" s="69">
        <f t="shared" ref="H31:K31" si="14">IF(H30=0," ",MEDIAN(H27:H30))</f>
        <v>23050146</v>
      </c>
      <c r="I31" s="69">
        <f t="shared" si="14"/>
        <v>22857202.5</v>
      </c>
      <c r="J31" s="69">
        <f t="shared" si="14"/>
        <v>25834648.5</v>
      </c>
      <c r="K31" s="69">
        <f t="shared" si="14"/>
        <v>25646252</v>
      </c>
    </row>
    <row r="32" spans="2:11" x14ac:dyDescent="0.25">
      <c r="B32" s="80"/>
      <c r="C32" s="81"/>
      <c r="D32" s="81"/>
      <c r="E32" s="81"/>
      <c r="F32" s="81"/>
      <c r="G32" s="81"/>
      <c r="H32" s="28"/>
      <c r="I32" s="28"/>
      <c r="J32" s="28"/>
      <c r="K32" s="25"/>
    </row>
    <row r="33" spans="2:11" x14ac:dyDescent="0.25">
      <c r="B33" s="76" t="s">
        <v>12</v>
      </c>
      <c r="C33" s="77"/>
      <c r="D33" s="77"/>
      <c r="E33" s="77"/>
      <c r="F33" s="77"/>
      <c r="G33" s="77"/>
      <c r="H33" s="77"/>
      <c r="I33" s="77"/>
      <c r="J33" s="77"/>
      <c r="K33" s="78"/>
    </row>
    <row r="34" spans="2:11" x14ac:dyDescent="0.25">
      <c r="B34" s="31" t="s">
        <v>5</v>
      </c>
      <c r="C34" s="32">
        <v>503962</v>
      </c>
      <c r="D34" s="32">
        <v>505649</v>
      </c>
      <c r="E34" s="32">
        <v>508248</v>
      </c>
      <c r="F34" s="32">
        <v>511235</v>
      </c>
      <c r="G34" s="9">
        <v>514899</v>
      </c>
      <c r="H34" s="9">
        <v>518639</v>
      </c>
      <c r="I34" s="9">
        <v>521984</v>
      </c>
      <c r="J34" s="49">
        <v>526345</v>
      </c>
      <c r="K34" s="10">
        <v>530259</v>
      </c>
    </row>
    <row r="35" spans="2:11" x14ac:dyDescent="0.25">
      <c r="B35" s="20" t="s">
        <v>6</v>
      </c>
      <c r="C35" s="9">
        <v>376160</v>
      </c>
      <c r="D35" s="9">
        <v>378398</v>
      </c>
      <c r="E35" s="9">
        <v>382223</v>
      </c>
      <c r="F35" s="9">
        <v>384883</v>
      </c>
      <c r="G35" s="9">
        <v>387429</v>
      </c>
      <c r="H35" s="9">
        <v>389483</v>
      </c>
      <c r="I35" s="9">
        <v>389811</v>
      </c>
      <c r="J35" s="49">
        <v>391714</v>
      </c>
      <c r="K35" s="10">
        <v>394669</v>
      </c>
    </row>
    <row r="36" spans="2:11" x14ac:dyDescent="0.25">
      <c r="B36" s="20" t="s">
        <v>7</v>
      </c>
      <c r="C36" s="9">
        <v>403340</v>
      </c>
      <c r="D36" s="9">
        <v>405153</v>
      </c>
      <c r="E36" s="9">
        <v>409528</v>
      </c>
      <c r="F36" s="9">
        <v>414748</v>
      </c>
      <c r="G36" s="9">
        <v>417140</v>
      </c>
      <c r="H36" s="9">
        <v>419845</v>
      </c>
      <c r="I36" s="9">
        <v>422507</v>
      </c>
      <c r="J36" s="49">
        <v>425044</v>
      </c>
      <c r="K36" s="10">
        <v>428626</v>
      </c>
    </row>
    <row r="37" spans="2:11" x14ac:dyDescent="0.25">
      <c r="B37" s="20" t="s">
        <v>4</v>
      </c>
      <c r="C37" s="9">
        <v>378547</v>
      </c>
      <c r="D37" s="9">
        <v>383588</v>
      </c>
      <c r="E37" s="9">
        <v>391774</v>
      </c>
      <c r="F37" s="9">
        <v>397014</v>
      </c>
      <c r="G37" s="9">
        <v>402518</v>
      </c>
      <c r="H37" s="9">
        <v>408504</v>
      </c>
      <c r="I37" s="9">
        <v>415602</v>
      </c>
      <c r="J37" s="49">
        <v>422281</v>
      </c>
      <c r="K37" s="10">
        <v>429191</v>
      </c>
    </row>
    <row r="38" spans="2:11" x14ac:dyDescent="0.25">
      <c r="B38" s="80"/>
      <c r="C38" s="81"/>
      <c r="D38" s="81"/>
      <c r="E38" s="81"/>
      <c r="F38" s="81"/>
      <c r="G38" s="81"/>
      <c r="H38" s="28"/>
      <c r="I38" s="28"/>
      <c r="J38" s="28"/>
      <c r="K38" s="25"/>
    </row>
    <row r="39" spans="2:11" x14ac:dyDescent="0.25">
      <c r="B39" s="76" t="s">
        <v>9</v>
      </c>
      <c r="C39" s="77"/>
      <c r="D39" s="77"/>
      <c r="E39" s="77"/>
      <c r="F39" s="77"/>
      <c r="G39" s="77"/>
      <c r="H39" s="77"/>
      <c r="I39" s="77"/>
      <c r="J39" s="77"/>
      <c r="K39" s="78"/>
    </row>
    <row r="40" spans="2:11" x14ac:dyDescent="0.25">
      <c r="B40" s="20" t="s">
        <v>5</v>
      </c>
      <c r="C40" s="7">
        <f t="shared" ref="C40:E43" si="15">IF(C27=0," ",C27/C34)</f>
        <v>48.50901456855874</v>
      </c>
      <c r="D40" s="11">
        <f t="shared" si="15"/>
        <v>47.990250153762787</v>
      </c>
      <c r="E40" s="11">
        <f t="shared" si="15"/>
        <v>47.789585005745224</v>
      </c>
      <c r="F40" s="36">
        <f>IF(F27=0," ",F27/F34)</f>
        <v>42.588963979383259</v>
      </c>
      <c r="G40" s="36">
        <f>IF(G27=0," ",G27/G34)</f>
        <v>44.439526975193196</v>
      </c>
      <c r="H40" s="36">
        <f>IF(H27=0," ",H27/H34)</f>
        <v>38.068134097127292</v>
      </c>
      <c r="I40" s="36">
        <f t="shared" ref="I40" si="16">IF(I27=0," ",I27/I34)</f>
        <v>39.593899429867584</v>
      </c>
      <c r="J40" s="50">
        <f t="shared" ref="J40:K40" si="17">IF(J27=0," ",J27/J34)</f>
        <v>48.022264864300034</v>
      </c>
      <c r="K40" s="58">
        <f t="shared" si="17"/>
        <v>42.648920621809346</v>
      </c>
    </row>
    <row r="41" spans="2:11" x14ac:dyDescent="0.25">
      <c r="B41" s="20" t="s">
        <v>6</v>
      </c>
      <c r="C41" s="7">
        <f t="shared" si="15"/>
        <v>100.64552849851127</v>
      </c>
      <c r="D41" s="11">
        <f t="shared" si="15"/>
        <v>91.320887002574011</v>
      </c>
      <c r="E41" s="11">
        <f t="shared" si="15"/>
        <v>92.038414747411849</v>
      </c>
      <c r="F41" s="38">
        <f t="shared" ref="F41" si="18">IF(F28=0," ",F28/F35)</f>
        <v>93.951483957462401</v>
      </c>
      <c r="G41" s="38">
        <f t="shared" ref="G41:H41" si="19">IF(G28=0," ",G28/G35)</f>
        <v>98.742326981201714</v>
      </c>
      <c r="H41" s="38">
        <f t="shared" si="19"/>
        <v>79.576767150299247</v>
      </c>
      <c r="I41" s="38">
        <f t="shared" ref="I41:K41" si="20">IF(I28=0," ",I28/I35)</f>
        <v>92.659901849870835</v>
      </c>
      <c r="J41" s="51">
        <f t="shared" si="20"/>
        <v>98.897550253501279</v>
      </c>
      <c r="K41" s="59">
        <f t="shared" si="20"/>
        <v>90.375692035604516</v>
      </c>
    </row>
    <row r="42" spans="2:11" x14ac:dyDescent="0.25">
      <c r="B42" s="20" t="s">
        <v>7</v>
      </c>
      <c r="C42" s="7">
        <f t="shared" si="15"/>
        <v>47.700607427976394</v>
      </c>
      <c r="D42" s="11">
        <f t="shared" si="15"/>
        <v>48.954212359281556</v>
      </c>
      <c r="E42" s="11">
        <f t="shared" si="15"/>
        <v>53.062547615791836</v>
      </c>
      <c r="F42" s="11">
        <f t="shared" ref="F42" si="21">IF(F29=0," ",F29/F36)</f>
        <v>58.148931399307529</v>
      </c>
      <c r="G42" s="11">
        <f t="shared" ref="G42:H42" si="22">IF(G29=0," ",G29/G36)</f>
        <v>53.716311070623775</v>
      </c>
      <c r="H42" s="11">
        <f t="shared" si="22"/>
        <v>55.810287129774082</v>
      </c>
      <c r="I42" s="11">
        <f t="shared" ref="I42:K42" si="23">IF(I29=0," ",I29/I36)</f>
        <v>55.596785378703785</v>
      </c>
      <c r="J42" s="52">
        <f t="shared" si="23"/>
        <v>62.094790186427758</v>
      </c>
      <c r="K42" s="12">
        <f t="shared" si="23"/>
        <v>59.717646619663761</v>
      </c>
    </row>
    <row r="43" spans="2:11" x14ac:dyDescent="0.25">
      <c r="B43" s="20" t="s">
        <v>4</v>
      </c>
      <c r="C43" s="7">
        <f t="shared" si="15"/>
        <v>52.416294409941173</v>
      </c>
      <c r="D43" s="11">
        <f t="shared" si="15"/>
        <v>54.756882384224738</v>
      </c>
      <c r="E43" s="11">
        <f t="shared" si="15"/>
        <v>55.490606829447593</v>
      </c>
      <c r="F43" s="11">
        <f t="shared" ref="F43" si="24">IF(F30=0," ",F30/F37)</f>
        <v>56.223014805523228</v>
      </c>
      <c r="G43" s="11">
        <f t="shared" ref="G43:H43" si="25">IF(G30=0," ",G30/G37)</f>
        <v>56.845723669500494</v>
      </c>
      <c r="H43" s="11">
        <f t="shared" si="25"/>
        <v>55.491799345906038</v>
      </c>
      <c r="I43" s="11">
        <f t="shared" ref="I43:K43" si="26">IF(I30=0," ",I30/I37)</f>
        <v>53.475137270754232</v>
      </c>
      <c r="J43" s="52">
        <f t="shared" si="26"/>
        <v>55.209017218392489</v>
      </c>
      <c r="K43" s="12">
        <f t="shared" si="26"/>
        <v>59.870705583295084</v>
      </c>
    </row>
    <row r="44" spans="2:11" ht="15.75" thickBot="1" x14ac:dyDescent="0.3">
      <c r="B44" s="17" t="s">
        <v>2</v>
      </c>
      <c r="C44" s="18">
        <f t="shared" ref="C44:F44" si="27">IF(C43=" ", " ",MEDIAN(C40:C43))</f>
        <v>50.462654489249957</v>
      </c>
      <c r="D44" s="18">
        <f t="shared" si="27"/>
        <v>51.855547371753147</v>
      </c>
      <c r="E44" s="18">
        <f t="shared" si="27"/>
        <v>54.276577222619714</v>
      </c>
      <c r="F44" s="18">
        <f t="shared" si="27"/>
        <v>57.185973102415375</v>
      </c>
      <c r="G44" s="18">
        <f>IF(G43=" ", " ",MEDIAN(G40:G43))</f>
        <v>55.281017370062131</v>
      </c>
      <c r="H44" s="33">
        <f t="shared" ref="H44" si="28">IF(H43=" ", " ",MEDIAN(H40:H43))</f>
        <v>55.651043237840057</v>
      </c>
      <c r="I44" s="33">
        <f t="shared" ref="I44:K44" si="29">IF(I43=" ", " ",MEDIAN(I40:I43))</f>
        <v>54.535961324729008</v>
      </c>
      <c r="J44" s="53">
        <f t="shared" si="29"/>
        <v>58.651903702410124</v>
      </c>
      <c r="K44" s="34">
        <f t="shared" si="29"/>
        <v>59.794176101479422</v>
      </c>
    </row>
    <row r="45" spans="2:11" x14ac:dyDescent="0.25">
      <c r="F45" s="39"/>
    </row>
    <row r="46" spans="2:11" x14ac:dyDescent="0.25">
      <c r="F46" s="40" t="s">
        <v>1</v>
      </c>
      <c r="G46" s="41" t="s">
        <v>3</v>
      </c>
    </row>
    <row r="53" spans="1:8" x14ac:dyDescent="0.25">
      <c r="A53" s="54" t="s">
        <v>14</v>
      </c>
      <c r="B53" s="54"/>
      <c r="C53" s="54"/>
      <c r="D53" s="54"/>
      <c r="E53" s="54"/>
      <c r="F53" s="54">
        <v>2017</v>
      </c>
      <c r="G53" s="54">
        <v>2018</v>
      </c>
      <c r="H53" s="54">
        <v>2019</v>
      </c>
    </row>
    <row r="54" spans="1:8" x14ac:dyDescent="0.25">
      <c r="A54" s="73" t="s">
        <v>15</v>
      </c>
      <c r="B54" s="73"/>
      <c r="C54" s="73"/>
      <c r="D54" s="73"/>
      <c r="E54" s="73"/>
      <c r="F54" s="55">
        <v>162.37</v>
      </c>
      <c r="G54" s="55">
        <v>101.01</v>
      </c>
      <c r="H54" s="55">
        <v>101.01</v>
      </c>
    </row>
    <row r="55" spans="1:8" x14ac:dyDescent="0.25">
      <c r="A55" s="73" t="s">
        <v>16</v>
      </c>
      <c r="B55" s="73"/>
      <c r="C55" s="73"/>
      <c r="D55" s="73"/>
      <c r="E55" s="73"/>
      <c r="F55" s="55">
        <v>172.05</v>
      </c>
      <c r="G55" s="55">
        <v>161.72999999999999</v>
      </c>
      <c r="H55" s="55">
        <v>161.72999999999999</v>
      </c>
    </row>
    <row r="56" spans="1:8" x14ac:dyDescent="0.25">
      <c r="A56" s="73" t="s">
        <v>17</v>
      </c>
      <c r="B56" s="73"/>
      <c r="C56" s="73"/>
      <c r="D56" s="73"/>
      <c r="E56" s="73"/>
      <c r="F56" s="55">
        <v>118.33</v>
      </c>
      <c r="G56" s="55">
        <v>103.89</v>
      </c>
      <c r="H56" s="55">
        <v>103.89</v>
      </c>
    </row>
    <row r="57" spans="1:8" x14ac:dyDescent="0.25">
      <c r="A57" s="73" t="s">
        <v>18</v>
      </c>
      <c r="B57" s="73"/>
      <c r="C57" s="73"/>
      <c r="D57" s="73"/>
      <c r="E57" s="73"/>
      <c r="F57" s="55">
        <v>59.62</v>
      </c>
      <c r="G57" s="55">
        <v>0</v>
      </c>
      <c r="H57" s="55">
        <v>0</v>
      </c>
    </row>
    <row r="58" spans="1:8" x14ac:dyDescent="0.25">
      <c r="A58" s="73" t="s">
        <v>19</v>
      </c>
      <c r="B58" s="73"/>
      <c r="C58" s="73"/>
      <c r="D58" s="73"/>
      <c r="E58" s="73"/>
      <c r="F58" s="55">
        <v>0</v>
      </c>
      <c r="G58" s="55">
        <v>59.9</v>
      </c>
      <c r="H58" s="55">
        <v>0</v>
      </c>
    </row>
    <row r="59" spans="1:8" x14ac:dyDescent="0.25">
      <c r="A59" s="73" t="s">
        <v>20</v>
      </c>
      <c r="B59" s="73"/>
      <c r="C59" s="73"/>
      <c r="D59" s="73"/>
      <c r="E59" s="73"/>
      <c r="F59" s="55">
        <v>0</v>
      </c>
      <c r="G59" s="55">
        <v>6</v>
      </c>
      <c r="H59" s="55">
        <v>0</v>
      </c>
    </row>
    <row r="60" spans="1:8" x14ac:dyDescent="0.25">
      <c r="A60" s="74" t="s">
        <v>21</v>
      </c>
      <c r="B60" s="74"/>
      <c r="C60" s="74"/>
      <c r="D60" s="74"/>
      <c r="E60" s="74"/>
      <c r="F60" s="55">
        <f>SUM(F54:F59)</f>
        <v>512.37</v>
      </c>
      <c r="G60" s="55">
        <f>SUM(G54:G59)</f>
        <v>432.53</v>
      </c>
      <c r="H60" s="55">
        <f>SUM(H54:H59)</f>
        <v>366.63</v>
      </c>
    </row>
    <row r="61" spans="1:8" x14ac:dyDescent="0.25">
      <c r="A61" s="74" t="s">
        <v>22</v>
      </c>
      <c r="B61" s="74"/>
      <c r="C61" s="74"/>
      <c r="D61" s="74"/>
      <c r="E61" s="74"/>
      <c r="F61" s="75">
        <f>F60-G60</f>
        <v>79.840000000000032</v>
      </c>
      <c r="G61" s="75"/>
      <c r="H61" s="55">
        <f>G60-H60</f>
        <v>65.899999999999977</v>
      </c>
    </row>
  </sheetData>
  <mergeCells count="20">
    <mergeCell ref="B39:K39"/>
    <mergeCell ref="B26:K26"/>
    <mergeCell ref="B1:K1"/>
    <mergeCell ref="B4:K4"/>
    <mergeCell ref="B10:G10"/>
    <mergeCell ref="B16:G16"/>
    <mergeCell ref="B38:G38"/>
    <mergeCell ref="B32:G32"/>
    <mergeCell ref="B11:K11"/>
    <mergeCell ref="B17:K17"/>
    <mergeCell ref="B33:K33"/>
    <mergeCell ref="A59:E59"/>
    <mergeCell ref="A60:E60"/>
    <mergeCell ref="A61:E61"/>
    <mergeCell ref="F61:G61"/>
    <mergeCell ref="A54:E54"/>
    <mergeCell ref="A55:E55"/>
    <mergeCell ref="A56:E56"/>
    <mergeCell ref="A57:E57"/>
    <mergeCell ref="A58:E58"/>
  </mergeCells>
  <pageMargins left="0.7" right="0.7" top="1.25" bottom="0.75" header="0.3" footer="0.3"/>
  <pageSetup scale="72" orientation="portrait" r:id="rId1"/>
  <headerFooter>
    <oddHeader>&amp;RSOAH Docket No. 473-21-2606
PUC Docket No. 52195
CEP's 6th, Q. No. CEP 6-1
Attachment 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D29:H33"/>
  <sheetViews>
    <sheetView tabSelected="1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9.7109375" customWidth="1"/>
    <col min="10" max="10" width="10.7109375" customWidth="1"/>
  </cols>
  <sheetData>
    <row r="29" spans="4:8" x14ac:dyDescent="0.25">
      <c r="D29" s="1" t="s">
        <v>0</v>
      </c>
      <c r="E29" s="2">
        <v>2016</v>
      </c>
      <c r="F29" s="2">
        <v>2017</v>
      </c>
      <c r="G29" s="2">
        <v>2018</v>
      </c>
      <c r="H29" s="2">
        <v>2019</v>
      </c>
    </row>
    <row r="30" spans="4:8" x14ac:dyDescent="0.25">
      <c r="D30" s="1" t="s">
        <v>1</v>
      </c>
      <c r="E30" s="3">
        <f>'FERC O&amp;M Data by Company'!H18</f>
        <v>10647.180290948931</v>
      </c>
      <c r="F30" s="3">
        <f>'FERC O&amp;M Data by Company'!I18</f>
        <v>11145.24042851056</v>
      </c>
      <c r="G30" s="3">
        <f>'FERC O&amp;M Data by Company'!J21</f>
        <v>12090.749801318058</v>
      </c>
      <c r="H30" s="3">
        <f>'FERC O&amp;M Data by Company'!K21</f>
        <v>11990.723283196226</v>
      </c>
    </row>
    <row r="31" spans="4:8" x14ac:dyDescent="0.25">
      <c r="D31" s="1" t="s">
        <v>2</v>
      </c>
      <c r="E31" s="3">
        <f>'FERC O&amp;M Data by Company'!H22</f>
        <v>11118.454065425816</v>
      </c>
      <c r="F31" s="3">
        <f>'FERC O&amp;M Data by Company'!I22</f>
        <v>12815.319817837375</v>
      </c>
      <c r="G31" s="3">
        <f>'FERC O&amp;M Data by Company'!J22</f>
        <v>14127.412881116557</v>
      </c>
      <c r="H31" s="3">
        <f>'FERC O&amp;M Data by Company'!K22</f>
        <v>14375.574365377292</v>
      </c>
    </row>
    <row r="32" spans="4:8" x14ac:dyDescent="0.25">
      <c r="D32" s="1" t="s">
        <v>3</v>
      </c>
      <c r="E32" s="3">
        <f>'FERC O&amp;M Data by Company'!H19</f>
        <v>23240.786022335942</v>
      </c>
      <c r="F32" s="3">
        <f>'FERC O&amp;M Data by Company'!I19</f>
        <v>25277.024143087354</v>
      </c>
      <c r="G32" s="3">
        <f>'FERC O&amp;M Data by Company'!J19</f>
        <v>25358.515616088927</v>
      </c>
      <c r="H32" s="3">
        <f>'FERC O&amp;M Data by Company'!K19</f>
        <v>25854.461881469801</v>
      </c>
    </row>
    <row r="33" spans="4:8" x14ac:dyDescent="0.25">
      <c r="D33" s="1" t="s">
        <v>4</v>
      </c>
      <c r="E33" s="3">
        <f>'FERC O&amp;M Data by Company'!H21</f>
        <v>11003.039087895031</v>
      </c>
      <c r="F33" s="3">
        <f>'FERC O&amp;M Data by Company'!I21</f>
        <v>11399.487828490148</v>
      </c>
      <c r="G33" s="3">
        <f>'FERC O&amp;M Data by Company'!J21</f>
        <v>12090.749801318058</v>
      </c>
      <c r="H33" s="3">
        <f>'FERC O&amp;M Data by Company'!K21</f>
        <v>11990.723283196226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D29:H33"/>
  <sheetViews>
    <sheetView tabSelected="1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9.7109375" customWidth="1"/>
    <col min="10" max="10" width="10.7109375" customWidth="1"/>
  </cols>
  <sheetData>
    <row r="29" spans="4:8" x14ac:dyDescent="0.25">
      <c r="D29" s="1" t="s">
        <v>0</v>
      </c>
      <c r="E29" s="2">
        <v>2016</v>
      </c>
      <c r="F29" s="2">
        <v>2017</v>
      </c>
      <c r="G29" s="2">
        <v>2018</v>
      </c>
      <c r="H29" s="2">
        <v>2019</v>
      </c>
    </row>
    <row r="30" spans="4:8" x14ac:dyDescent="0.25">
      <c r="D30" s="1" t="s">
        <v>1</v>
      </c>
      <c r="E30" s="19">
        <f>'FERC O&amp;M Data by Company'!H40</f>
        <v>38.068134097127292</v>
      </c>
      <c r="F30" s="19">
        <f>'FERC O&amp;M Data by Company'!I40</f>
        <v>39.593899429867584</v>
      </c>
      <c r="G30" s="19">
        <f>'FERC O&amp;M Data by Company'!J40</f>
        <v>48.022264864300034</v>
      </c>
      <c r="H30" s="19">
        <f>'FERC O&amp;M Data by Company'!K40</f>
        <v>42.648920621809346</v>
      </c>
    </row>
    <row r="31" spans="4:8" x14ac:dyDescent="0.25">
      <c r="D31" s="1" t="s">
        <v>2</v>
      </c>
      <c r="E31" s="19">
        <f>'FERC O&amp;M Data by Company'!H44</f>
        <v>55.651043237840057</v>
      </c>
      <c r="F31" s="19">
        <f>'FERC O&amp;M Data by Company'!I44</f>
        <v>54.535961324729008</v>
      </c>
      <c r="G31" s="19">
        <f>'FERC O&amp;M Data by Company'!J44</f>
        <v>58.651903702410124</v>
      </c>
      <c r="H31" s="19">
        <f>'FERC O&amp;M Data by Company'!K44</f>
        <v>59.794176101479422</v>
      </c>
    </row>
    <row r="32" spans="4:8" x14ac:dyDescent="0.25">
      <c r="D32" s="1" t="s">
        <v>3</v>
      </c>
      <c r="E32" s="19">
        <f>'FERC O&amp;M Data by Company'!H41</f>
        <v>79.576767150299247</v>
      </c>
      <c r="F32" s="19">
        <f>'FERC O&amp;M Data by Company'!I41</f>
        <v>92.659901849870835</v>
      </c>
      <c r="G32" s="19">
        <f>'FERC O&amp;M Data by Company'!J41</f>
        <v>98.897550253501279</v>
      </c>
      <c r="H32" s="19">
        <f>'FERC O&amp;M Data by Company'!K41</f>
        <v>90.375692035604516</v>
      </c>
    </row>
    <row r="33" spans="4:8" x14ac:dyDescent="0.25">
      <c r="D33" s="1" t="s">
        <v>4</v>
      </c>
      <c r="E33" s="19">
        <f>'FERC O&amp;M Data by Company'!H43</f>
        <v>55.491799345906038</v>
      </c>
      <c r="F33" s="19">
        <f>'FERC O&amp;M Data by Company'!I43</f>
        <v>53.475137270754232</v>
      </c>
      <c r="G33" s="19">
        <f>'FERC O&amp;M Data by Company'!J43</f>
        <v>55.209017218392489</v>
      </c>
      <c r="H33" s="19">
        <f>'FERC O&amp;M Data by Company'!K43</f>
        <v>59.870705583295084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D29:G33"/>
  <sheetViews>
    <sheetView tabSelected="1" topLeftCell="A8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10.85546875" customWidth="1"/>
  </cols>
  <sheetData>
    <row r="29" spans="4:7" x14ac:dyDescent="0.25">
      <c r="D29" s="1" t="s">
        <v>0</v>
      </c>
      <c r="E29" s="2">
        <v>2017</v>
      </c>
      <c r="F29" s="2">
        <v>2018</v>
      </c>
      <c r="G29" s="2">
        <v>2019</v>
      </c>
    </row>
    <row r="30" spans="4:7" x14ac:dyDescent="0.25">
      <c r="D30" s="1" t="s">
        <v>1</v>
      </c>
      <c r="E30" s="3">
        <f>'FERC O&amp;M Data by Company'!I18</f>
        <v>11145.24042851056</v>
      </c>
      <c r="F30" s="3">
        <f>'FERC O&amp;M Data by Company'!J21</f>
        <v>12090.749801318058</v>
      </c>
      <c r="G30" s="3">
        <f>'FERC O&amp;M Data by Company'!K21</f>
        <v>11990.723283196226</v>
      </c>
    </row>
    <row r="31" spans="4:7" x14ac:dyDescent="0.25">
      <c r="D31" s="1" t="s">
        <v>2</v>
      </c>
      <c r="E31" s="3">
        <f>'FERC O&amp;M Data by Company'!I22</f>
        <v>12815.319817837375</v>
      </c>
      <c r="F31" s="3">
        <f>'FERC O&amp;M Data by Company'!J22</f>
        <v>14127.412881116557</v>
      </c>
      <c r="G31" s="3">
        <f>'FERC O&amp;M Data by Company'!K22</f>
        <v>14375.574365377292</v>
      </c>
    </row>
    <row r="32" spans="4:7" x14ac:dyDescent="0.25">
      <c r="D32" s="1" t="s">
        <v>3</v>
      </c>
      <c r="E32" s="3">
        <f>'FERC O&amp;M Data by Company'!I19</f>
        <v>25277.024143087354</v>
      </c>
      <c r="F32" s="3">
        <f>'FERC O&amp;M Data by Company'!J19</f>
        <v>25358.515616088927</v>
      </c>
      <c r="G32" s="3">
        <f>'FERC O&amp;M Data by Company'!K19</f>
        <v>25854.461881469801</v>
      </c>
    </row>
    <row r="33" spans="4:7" x14ac:dyDescent="0.25">
      <c r="D33" s="1" t="s">
        <v>4</v>
      </c>
      <c r="E33" s="3">
        <f>'FERC O&amp;M Data by Company'!I21</f>
        <v>11399.487828490148</v>
      </c>
      <c r="F33" s="3">
        <f>'FERC O&amp;M Data by Company'!J21</f>
        <v>12090.749801318058</v>
      </c>
      <c r="G33" s="3">
        <f>'FERC O&amp;M Data by Company'!K21</f>
        <v>11990.723283196226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D29:G33"/>
  <sheetViews>
    <sheetView tabSelected="1" topLeftCell="A7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10.85546875" customWidth="1"/>
  </cols>
  <sheetData>
    <row r="29" spans="4:7" x14ac:dyDescent="0.25">
      <c r="D29" s="1" t="s">
        <v>0</v>
      </c>
      <c r="E29" s="2">
        <v>2017</v>
      </c>
      <c r="F29" s="2">
        <v>2018</v>
      </c>
      <c r="G29" s="2">
        <v>2019</v>
      </c>
    </row>
    <row r="30" spans="4:7" x14ac:dyDescent="0.25">
      <c r="D30" s="1" t="s">
        <v>1</v>
      </c>
      <c r="E30" s="72">
        <f>'FERC O&amp;M Data by Company'!I8</f>
        <v>21077539</v>
      </c>
      <c r="F30" s="72">
        <f>'FERC O&amp;M Data by Company'!J8</f>
        <v>22364139</v>
      </c>
      <c r="G30" s="72">
        <f>'FERC O&amp;M Data by Company'!K8</f>
        <v>22170008</v>
      </c>
    </row>
    <row r="31" spans="4:7" x14ac:dyDescent="0.25">
      <c r="D31" s="1" t="s">
        <v>2</v>
      </c>
      <c r="E31" s="72">
        <f>'FERC O&amp;M Data by Company'!I9</f>
        <v>33786395</v>
      </c>
      <c r="F31" s="72">
        <f>'FERC O&amp;M Data by Company'!J9</f>
        <v>37744121.5</v>
      </c>
      <c r="G31" s="72">
        <f>'FERC O&amp;M Data by Company'!K9</f>
        <v>37694818</v>
      </c>
    </row>
    <row r="32" spans="4:7" x14ac:dyDescent="0.25">
      <c r="D32" s="1" t="s">
        <v>3</v>
      </c>
      <c r="E32" s="72">
        <f>'FERC O&amp;M Data by Company'!I6</f>
        <v>191521737</v>
      </c>
      <c r="F32" s="72">
        <f>'FERC O&amp;M Data by Company'!J6</f>
        <v>195643991</v>
      </c>
      <c r="G32" s="72">
        <f>'FERC O&amp;M Data by Company'!K6</f>
        <v>200383197</v>
      </c>
    </row>
    <row r="33" spans="4:7" x14ac:dyDescent="0.25">
      <c r="D33" s="1" t="s">
        <v>4</v>
      </c>
      <c r="E33" s="72">
        <f>'FERC O&amp;M Data by Company'!I8</f>
        <v>21077539</v>
      </c>
      <c r="F33" s="72">
        <f>'FERC O&amp;M Data by Company'!J8</f>
        <v>22364139</v>
      </c>
      <c r="G33" s="72">
        <f>'FERC O&amp;M Data by Company'!K8</f>
        <v>22170008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D29:G33"/>
  <sheetViews>
    <sheetView tabSelected="1" topLeftCell="A12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10.85546875" customWidth="1"/>
  </cols>
  <sheetData>
    <row r="29" spans="4:7" x14ac:dyDescent="0.25">
      <c r="D29" s="1" t="s">
        <v>0</v>
      </c>
      <c r="E29" s="2">
        <v>2017</v>
      </c>
      <c r="F29" s="2">
        <v>2018</v>
      </c>
      <c r="G29" s="2">
        <v>2019</v>
      </c>
    </row>
    <row r="30" spans="4:7" x14ac:dyDescent="0.25">
      <c r="D30" s="1" t="s">
        <v>1</v>
      </c>
      <c r="E30" s="19">
        <f>'FERC O&amp;M Data by Company'!I40</f>
        <v>39.593899429867584</v>
      </c>
      <c r="F30" s="19">
        <f>'FERC O&amp;M Data by Company'!J40</f>
        <v>48.022264864300034</v>
      </c>
      <c r="G30" s="19">
        <f>'FERC O&amp;M Data by Company'!K40</f>
        <v>42.648920621809346</v>
      </c>
    </row>
    <row r="31" spans="4:7" x14ac:dyDescent="0.25">
      <c r="D31" s="1" t="s">
        <v>2</v>
      </c>
      <c r="E31" s="19">
        <f>'FERC O&amp;M Data by Company'!I44</f>
        <v>54.535961324729008</v>
      </c>
      <c r="F31" s="19">
        <f>'FERC O&amp;M Data by Company'!J44</f>
        <v>58.651903702410124</v>
      </c>
      <c r="G31" s="19">
        <f>'FERC O&amp;M Data by Company'!K44</f>
        <v>59.794176101479422</v>
      </c>
    </row>
    <row r="32" spans="4:7" x14ac:dyDescent="0.25">
      <c r="D32" s="1" t="s">
        <v>3</v>
      </c>
      <c r="E32" s="19">
        <f>'FERC O&amp;M Data by Company'!I41</f>
        <v>92.659901849870835</v>
      </c>
      <c r="F32" s="19">
        <f>'FERC O&amp;M Data by Company'!J41</f>
        <v>98.897550253501279</v>
      </c>
      <c r="G32" s="19">
        <f>'FERC O&amp;M Data by Company'!K41</f>
        <v>90.375692035604516</v>
      </c>
    </row>
    <row r="33" spans="4:7" x14ac:dyDescent="0.25">
      <c r="D33" s="1" t="s">
        <v>4</v>
      </c>
      <c r="E33" s="19">
        <f>'FERC O&amp;M Data by Company'!I43</f>
        <v>53.475137270754232</v>
      </c>
      <c r="F33" s="19">
        <f>'FERC O&amp;M Data by Company'!J43</f>
        <v>55.209017218392489</v>
      </c>
      <c r="G33" s="19">
        <f>'FERC O&amp;M Data by Company'!K43</f>
        <v>59.870705583295084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D29:G33"/>
  <sheetViews>
    <sheetView tabSelected="1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10.85546875" customWidth="1"/>
  </cols>
  <sheetData>
    <row r="29" spans="4:7" x14ac:dyDescent="0.25">
      <c r="D29" s="1" t="s">
        <v>0</v>
      </c>
      <c r="E29" s="2">
        <v>2017</v>
      </c>
      <c r="F29" s="2">
        <v>2018</v>
      </c>
      <c r="G29" s="2">
        <v>2019</v>
      </c>
    </row>
    <row r="30" spans="4:7" x14ac:dyDescent="0.25">
      <c r="D30" s="1" t="s">
        <v>1</v>
      </c>
      <c r="E30" s="72">
        <f>'FERC O&amp;M Data by Company'!I27</f>
        <v>20667382</v>
      </c>
      <c r="F30" s="72">
        <f>'FERC O&amp;M Data by Company'!J30</f>
        <v>23313719</v>
      </c>
      <c r="G30" s="72">
        <f>'FERC O&amp;M Data by Company'!K27</f>
        <v>22614974</v>
      </c>
    </row>
    <row r="31" spans="4:7" x14ac:dyDescent="0.25">
      <c r="D31" s="1" t="s">
        <v>2</v>
      </c>
      <c r="E31" s="72">
        <f>'FERC O&amp;M Data by Company'!I31</f>
        <v>22857202.5</v>
      </c>
      <c r="F31" s="72">
        <f>'FERC O&amp;M Data by Company'!J31</f>
        <v>25834648.5</v>
      </c>
      <c r="G31" s="72">
        <f>'FERC O&amp;M Data by Company'!K31</f>
        <v>25646252</v>
      </c>
    </row>
    <row r="32" spans="4:7" x14ac:dyDescent="0.25">
      <c r="D32" s="1" t="s">
        <v>3</v>
      </c>
      <c r="E32" s="72">
        <f>'FERC O&amp;M Data by Company'!I28</f>
        <v>36119849</v>
      </c>
      <c r="F32" s="72">
        <f>'FERC O&amp;M Data by Company'!J28</f>
        <v>38739555</v>
      </c>
      <c r="G32" s="72">
        <f>'FERC O&amp;M Data by Company'!K28</f>
        <v>35668484</v>
      </c>
    </row>
    <row r="33" spans="4:7" x14ac:dyDescent="0.25">
      <c r="D33" s="1" t="s">
        <v>4</v>
      </c>
      <c r="E33" s="72">
        <f>'FERC O&amp;M Data by Company'!I30</f>
        <v>22224374</v>
      </c>
      <c r="F33" s="72">
        <f>'FERC O&amp;M Data by Company'!J30</f>
        <v>23313719</v>
      </c>
      <c r="G33" s="72">
        <f>'FERC O&amp;M Data by Company'!K30</f>
        <v>25695968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D29:H33"/>
  <sheetViews>
    <sheetView tabSelected="1" topLeftCell="A2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4" width="9.7109375" customWidth="1"/>
    <col min="5" max="8" width="10" bestFit="1" customWidth="1"/>
    <col min="9" max="9" width="9.7109375" customWidth="1"/>
  </cols>
  <sheetData>
    <row r="29" spans="4:8" x14ac:dyDescent="0.25">
      <c r="D29" s="1" t="s">
        <v>0</v>
      </c>
      <c r="E29" s="2">
        <v>2016</v>
      </c>
      <c r="F29" s="2">
        <v>2017</v>
      </c>
      <c r="G29" s="2">
        <v>2018</v>
      </c>
      <c r="H29" s="2">
        <v>2019</v>
      </c>
    </row>
    <row r="30" spans="4:8" x14ac:dyDescent="0.25">
      <c r="D30" s="1" t="s">
        <v>1</v>
      </c>
      <c r="E30" s="72">
        <f>'FERC O&amp;M Data by Company'!H8</f>
        <v>20343629</v>
      </c>
      <c r="F30" s="72">
        <f>'FERC O&amp;M Data by Company'!I8</f>
        <v>21077539</v>
      </c>
      <c r="G30" s="72">
        <f>'FERC O&amp;M Data by Company'!J8</f>
        <v>22364139</v>
      </c>
      <c r="H30" s="72">
        <f>'FERC O&amp;M Data by Company'!K8</f>
        <v>22170008</v>
      </c>
    </row>
    <row r="31" spans="4:8" x14ac:dyDescent="0.25">
      <c r="D31" s="1" t="s">
        <v>2</v>
      </c>
      <c r="E31" s="72">
        <f>'FERC O&amp;M Data by Company'!H9</f>
        <v>29682854</v>
      </c>
      <c r="F31" s="72">
        <f>'FERC O&amp;M Data by Company'!I9</f>
        <v>33786395</v>
      </c>
      <c r="G31" s="72">
        <f>'FERC O&amp;M Data by Company'!J9</f>
        <v>37744121.5</v>
      </c>
      <c r="H31" s="72">
        <f>'FERC O&amp;M Data by Company'!K9</f>
        <v>37694818</v>
      </c>
    </row>
    <row r="32" spans="4:8" x14ac:dyDescent="0.25">
      <c r="D32" s="1" t="s">
        <v>3</v>
      </c>
      <c r="E32" s="72">
        <f>'FERC O&amp;M Data by Company'!H6</f>
        <v>173307471</v>
      </c>
      <c r="F32" s="72">
        <f>'FERC O&amp;M Data by Company'!I6</f>
        <v>191521737</v>
      </c>
      <c r="G32" s="72">
        <f>'FERC O&amp;M Data by Company'!J6</f>
        <v>195643991</v>
      </c>
      <c r="H32" s="72">
        <f>'FERC O&amp;M Data by Company'!K6</f>
        <v>200383197</v>
      </c>
    </row>
    <row r="33" spans="4:8" x14ac:dyDescent="0.25">
      <c r="D33" s="1" t="s">
        <v>4</v>
      </c>
      <c r="E33" s="72">
        <f>'FERC O&amp;M Data by Company'!H8</f>
        <v>20343629</v>
      </c>
      <c r="F33" s="72">
        <f>'FERC O&amp;M Data by Company'!I8</f>
        <v>21077539</v>
      </c>
      <c r="G33" s="72">
        <f>'FERC O&amp;M Data by Company'!J8</f>
        <v>22364139</v>
      </c>
      <c r="H33" s="72">
        <f>'FERC O&amp;M Data by Company'!K8</f>
        <v>22170008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D29:H33"/>
  <sheetViews>
    <sheetView tabSelected="1" topLeftCell="A3" zoomScaleNormal="100" workbookViewId="0">
      <selection activeCell="M37" sqref="M37"/>
    </sheetView>
  </sheetViews>
  <sheetFormatPr defaultRowHeight="15" x14ac:dyDescent="0.25"/>
  <cols>
    <col min="1" max="1" width="1.28515625" customWidth="1"/>
    <col min="2" max="9" width="9.7109375" customWidth="1"/>
    <col min="10" max="10" width="10.7109375" customWidth="1"/>
  </cols>
  <sheetData>
    <row r="29" spans="4:8" x14ac:dyDescent="0.25">
      <c r="D29" s="1" t="s">
        <v>0</v>
      </c>
      <c r="E29" s="2">
        <v>2016</v>
      </c>
      <c r="F29" s="2">
        <v>2017</v>
      </c>
      <c r="G29" s="2">
        <v>2018</v>
      </c>
      <c r="H29" s="2">
        <v>2019</v>
      </c>
    </row>
    <row r="30" spans="4:8" x14ac:dyDescent="0.25">
      <c r="D30" s="1" t="s">
        <v>1</v>
      </c>
      <c r="E30" s="72">
        <f>'FERC O&amp;M Data by Company'!H27</f>
        <v>19743619</v>
      </c>
      <c r="F30" s="72">
        <f>'FERC O&amp;M Data by Company'!I27</f>
        <v>20667382</v>
      </c>
      <c r="G30" s="72">
        <f>'FERC O&amp;M Data by Company'!J30</f>
        <v>23313719</v>
      </c>
      <c r="H30" s="72">
        <f>'FERC O&amp;M Data by Company'!K27</f>
        <v>22614974</v>
      </c>
    </row>
    <row r="31" spans="4:8" x14ac:dyDescent="0.25">
      <c r="D31" s="1" t="s">
        <v>2</v>
      </c>
      <c r="E31" s="72">
        <f>'FERC O&amp;M Data by Company'!H31</f>
        <v>23050146</v>
      </c>
      <c r="F31" s="72">
        <f>'FERC O&amp;M Data by Company'!I31</f>
        <v>22857202.5</v>
      </c>
      <c r="G31" s="72">
        <f>'FERC O&amp;M Data by Company'!J31</f>
        <v>25834648.5</v>
      </c>
      <c r="H31" s="72">
        <f>'FERC O&amp;M Data by Company'!K31</f>
        <v>25646252</v>
      </c>
    </row>
    <row r="32" spans="4:8" x14ac:dyDescent="0.25">
      <c r="D32" s="1" t="s">
        <v>3</v>
      </c>
      <c r="E32" s="72">
        <f>'FERC O&amp;M Data by Company'!H28</f>
        <v>30993798</v>
      </c>
      <c r="F32" s="72">
        <f>'FERC O&amp;M Data by Company'!I28</f>
        <v>36119849</v>
      </c>
      <c r="G32" s="72">
        <f>'FERC O&amp;M Data by Company'!J28</f>
        <v>38739555</v>
      </c>
      <c r="H32" s="72">
        <f>'FERC O&amp;M Data by Company'!K28</f>
        <v>35668484</v>
      </c>
    </row>
    <row r="33" spans="4:8" x14ac:dyDescent="0.25">
      <c r="D33" s="1" t="s">
        <v>4</v>
      </c>
      <c r="E33" s="72">
        <f>'FERC O&amp;M Data by Company'!H30</f>
        <v>22668622</v>
      </c>
      <c r="F33" s="72">
        <f>'FERC O&amp;M Data by Company'!I30</f>
        <v>22224374</v>
      </c>
      <c r="G33" s="72">
        <f>'FERC O&amp;M Data by Company'!J30</f>
        <v>23313719</v>
      </c>
      <c r="H33" s="72">
        <f>'FERC O&amp;M Data by Company'!K30</f>
        <v>25695968</v>
      </c>
    </row>
  </sheetData>
  <pageMargins left="0.7" right="0.7" top="1.25" bottom="0.75" header="0.3" footer="0.3"/>
  <pageSetup orientation="portrait" r:id="rId1"/>
  <headerFooter>
    <oddHeader>&amp;RSOAH Docket No. 473-21-2606
PUC Docket No. 52195
CEP's 6th, Q. No. CEP 6-1
Attachment 4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FERC O&amp;M Data by Company</vt:lpstr>
      <vt:lpstr>4 yr Trans O&amp;M by Line Mile</vt:lpstr>
      <vt:lpstr>4 yr Dist O&amp;M by Customer</vt:lpstr>
      <vt:lpstr>3 yr Trans O&amp;M by Line Mile </vt:lpstr>
      <vt:lpstr>3 yr Trans O&amp;M by Company</vt:lpstr>
      <vt:lpstr>3 yr Dist O&amp;M by Customer</vt:lpstr>
      <vt:lpstr>3 yr Dist O&amp;M by Company</vt:lpstr>
      <vt:lpstr>4 yr Trans O&amp;M by Company</vt:lpstr>
      <vt:lpstr>4 yr Dist O&amp;M by 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2021-07-28T21:06:11Z</dcterms:created>
  <dcterms:modified xsi:type="dcterms:W3CDTF">2021-07-28T21:06:29Z</dcterms:modified>
</cp:coreProperties>
</file>